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49F45570-ED71-4FA3-8AA5-4BFFD87349A7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D23" i="1"/>
  <c r="D24" i="1"/>
  <c r="E23" i="1"/>
  <c r="C23" i="1"/>
  <c r="B23" i="1"/>
  <c r="B12" i="1"/>
  <c r="D48" i="1"/>
  <c r="F61" i="1"/>
  <c r="E61" i="1"/>
  <c r="D61" i="1"/>
  <c r="C61" i="1"/>
  <c r="B61" i="1"/>
  <c r="F21" i="1"/>
  <c r="E21" i="1"/>
  <c r="D21" i="1"/>
  <c r="C21" i="1"/>
  <c r="B21" i="1"/>
  <c r="F43" i="1"/>
  <c r="E43" i="1"/>
  <c r="D43" i="1"/>
  <c r="C43" i="1"/>
  <c r="B43" i="1"/>
  <c r="F27" i="1"/>
  <c r="E27" i="1"/>
  <c r="D27" i="1"/>
  <c r="C27" i="1"/>
  <c r="B27" i="1"/>
  <c r="F26" i="1"/>
  <c r="E26" i="1"/>
  <c r="D26" i="1"/>
  <c r="C26" i="1"/>
  <c r="B26" i="1"/>
  <c r="F25" i="1"/>
  <c r="E25" i="1"/>
  <c r="D25" i="1"/>
  <c r="C25" i="1"/>
  <c r="B25" i="1"/>
  <c r="F24" i="1"/>
  <c r="E24" i="1"/>
  <c r="C24" i="1"/>
  <c r="B24" i="1"/>
  <c r="F22" i="1"/>
  <c r="E22" i="1"/>
  <c r="D22" i="1"/>
  <c r="C22" i="1"/>
  <c r="B22" i="1"/>
  <c r="F38" i="1"/>
  <c r="E38" i="1"/>
  <c r="D38" i="1"/>
  <c r="C38" i="1"/>
  <c r="B38" i="1"/>
  <c r="F56" i="1"/>
  <c r="E56" i="1"/>
  <c r="D56" i="1"/>
  <c r="C56" i="1"/>
  <c r="B56" i="1"/>
  <c r="F40" i="1"/>
  <c r="E40" i="1"/>
  <c r="D40" i="1"/>
  <c r="C40" i="1"/>
  <c r="B40" i="1"/>
  <c r="F32" i="1"/>
  <c r="E32" i="1"/>
  <c r="D32" i="1"/>
  <c r="C32" i="1"/>
  <c r="B32" i="1"/>
  <c r="F48" i="1"/>
  <c r="C48" i="1"/>
  <c r="B48" i="1"/>
  <c r="F20" i="1"/>
  <c r="E20" i="1"/>
  <c r="D20" i="1"/>
  <c r="C20" i="1"/>
  <c r="B20" i="1"/>
  <c r="B18" i="1"/>
  <c r="C18" i="1"/>
  <c r="D18" i="1"/>
  <c r="E18" i="1"/>
  <c r="F18" i="1"/>
  <c r="B19" i="1"/>
  <c r="C19" i="1"/>
  <c r="D19" i="1"/>
  <c r="E19" i="1"/>
  <c r="F19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9" i="1"/>
  <c r="C39" i="1"/>
  <c r="D39" i="1"/>
  <c r="E39" i="1"/>
  <c r="F39" i="1"/>
  <c r="B41" i="1"/>
  <c r="C41" i="1"/>
  <c r="D41" i="1"/>
  <c r="E41" i="1"/>
  <c r="B42" i="1"/>
  <c r="C42" i="1"/>
  <c r="D42" i="1"/>
  <c r="E42" i="1"/>
  <c r="F42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2" i="1"/>
  <c r="C62" i="1"/>
  <c r="D62" i="1"/>
  <c r="E62" i="1"/>
  <c r="F62" i="1"/>
  <c r="B63" i="1"/>
  <c r="C63" i="1"/>
  <c r="D63" i="1"/>
  <c r="E63" i="1"/>
  <c r="F63" i="1"/>
  <c r="F65" i="1" l="1"/>
  <c r="S65" i="1" l="1"/>
  <c r="S62" i="1"/>
  <c r="S59" i="1"/>
  <c r="S51" i="1"/>
  <c r="S44" i="1"/>
  <c r="S41" i="1"/>
  <c r="S39" i="1"/>
  <c r="S37" i="1"/>
  <c r="S28" i="1"/>
  <c r="S27" i="1"/>
  <c r="S18" i="1"/>
  <c r="E65" i="1" l="1"/>
  <c r="D65" i="1"/>
  <c r="C65" i="1"/>
  <c r="B65" i="1"/>
  <c r="Q65" i="1"/>
  <c r="Q62" i="1"/>
  <c r="Q59" i="1"/>
  <c r="Q51" i="1"/>
  <c r="Q41" i="1"/>
  <c r="Q39" i="1"/>
  <c r="Q37" i="1"/>
  <c r="Q28" i="1"/>
  <c r="Q27" i="1"/>
  <c r="Q18" i="1"/>
</calcChain>
</file>

<file path=xl/sharedStrings.xml><?xml version="1.0" encoding="utf-8"?>
<sst xmlns="http://schemas.openxmlformats.org/spreadsheetml/2006/main" count="84" uniqueCount="76">
  <si>
    <t>ITEM</t>
  </si>
  <si>
    <t>EXTENSION</t>
  </si>
  <si>
    <t>UNIT</t>
  </si>
  <si>
    <t>DESCRIPTION</t>
  </si>
  <si>
    <t>ABUT.</t>
  </si>
  <si>
    <t>SUPER.</t>
  </si>
  <si>
    <t>GEN.</t>
  </si>
  <si>
    <t>CALC:</t>
  </si>
  <si>
    <t>CHECKED:</t>
  </si>
  <si>
    <t>DATE: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</si>
  <si>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</si>
  <si>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</si>
  <si>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</si>
  <si>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</si>
  <si>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</si>
  <si>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</si>
  <si>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</si>
  <si>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</si>
  <si>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</si>
  <si>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</si>
  <si>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</si>
  <si>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</si>
  <si>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</si>
  <si>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</si>
  <si>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</si>
  <si>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</si>
  <si>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</si>
  <si>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</si>
  <si>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</si>
  <si>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</si>
  <si>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</si>
  <si>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SEE STRUCTURE SHEET</t>
  </si>
  <si>
    <t>TOTAL</t>
  </si>
  <si>
    <t>ACB</t>
  </si>
  <si>
    <t>202E22900</t>
  </si>
  <si>
    <t>202E23500</t>
  </si>
  <si>
    <t>509E10000</t>
  </si>
  <si>
    <t>511E31610</t>
  </si>
  <si>
    <t>511E44110</t>
  </si>
  <si>
    <t>512E10100</t>
  </si>
  <si>
    <t>512E33000</t>
  </si>
  <si>
    <t>516E14020</t>
  </si>
  <si>
    <t>516E41100</t>
  </si>
  <si>
    <t>517E70100</t>
  </si>
  <si>
    <t>518E21200</t>
  </si>
  <si>
    <t>526E90020</t>
  </si>
  <si>
    <t>625E33000</t>
  </si>
  <si>
    <t>515E12030</t>
  </si>
  <si>
    <t>2    13</t>
  </si>
  <si>
    <t>509E20001</t>
  </si>
  <si>
    <t>512E74000</t>
  </si>
  <si>
    <t>519E11101</t>
  </si>
  <si>
    <t>503E11100</t>
  </si>
  <si>
    <t>516E44001</t>
  </si>
  <si>
    <t>10    13</t>
  </si>
  <si>
    <t>516E13600</t>
  </si>
  <si>
    <t>202E11203</t>
  </si>
  <si>
    <t>518E22300</t>
  </si>
  <si>
    <t>515E30000</t>
  </si>
  <si>
    <t>503E21300</t>
  </si>
  <si>
    <t xml:space="preserve"> </t>
  </si>
  <si>
    <t>EACH</t>
  </si>
  <si>
    <t>,        (1.209" x 6" x 9" WITH 1 9/16" (AVG.) x 7" x 10" (LOAD PLATE)</t>
  </si>
  <si>
    <t>202E98000</t>
  </si>
  <si>
    <t>CHANNEL CLEANOUT</t>
  </si>
  <si>
    <t>2     13</t>
  </si>
  <si>
    <t>601E32100</t>
  </si>
  <si>
    <t>LS</t>
  </si>
  <si>
    <t>HK</t>
  </si>
  <si>
    <t>407E13900</t>
  </si>
  <si>
    <t>441E70100</t>
  </si>
  <si>
    <t>,SPAN 28.44'</t>
  </si>
  <si>
    <t>844E10001</t>
  </si>
  <si>
    <t>512E10601</t>
  </si>
  <si>
    <t>526E25000</t>
  </si>
  <si>
    <t>407E20000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</si>
</sst>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1" fillId="0" borderId="49" xfId="0" applyFont="1" applyBorder="1" applyAlignment="1" applyProtection="1">
      <alignment horizontal="center"/>
      <protection locked="0"/>
    </xf>
    <xf numFmtId="0" fontId="1" fillId="0" borderId="46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49" fontId="1" fillId="3" borderId="47" xfId="0" applyNumberFormat="1" applyFont="1" applyFill="1" applyBorder="1" applyAlignment="1" applyProtection="1">
      <alignment horizontal="center" vertical="center"/>
      <protection locked="0"/>
    </xf>
    <xf numFmtId="0" fontId="1" fillId="3" borderId="46" xfId="0" applyFont="1" applyFill="1" applyBorder="1" applyAlignment="1" applyProtection="1">
      <alignment horizontal="center" vertical="center"/>
      <protection locked="0"/>
    </xf>
    <xf numFmtId="0" fontId="1" fillId="3" borderId="49" xfId="0" applyFont="1" applyFill="1" applyBorder="1" applyAlignment="1" applyProtection="1">
      <alignment vertical="center"/>
      <protection locked="0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1" fillId="0" borderId="47" xfId="0" applyFont="1" applyBorder="1" applyAlignment="1">
      <alignment horizontal="center"/>
    </xf>
    <xf numFmtId="164" fontId="1" fillId="0" borderId="46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49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vertic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" fontId="4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46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42" xfId="0" applyFont="1" applyBorder="1" applyAlignment="1" applyProtection="1">
      <alignment horizontal="center"/>
      <protection locked="0"/>
    </xf>
    <xf numFmtId="164" fontId="1" fillId="0" borderId="53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53" xfId="0" applyFont="1" applyBorder="1" applyAlignment="1">
      <alignment wrapText="1"/>
    </xf>
    <xf numFmtId="0" fontId="0" fillId="0" borderId="46" xfId="0" applyBorder="1" applyAlignment="1">
      <alignment wrapText="1"/>
    </xf>
    <xf numFmtId="0" fontId="1" fillId="0" borderId="52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" fontId="1" fillId="0" borderId="53" xfId="0" applyNumberFormat="1" applyFon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" fillId="3" borderId="36" xfId="0" applyFont="1" applyFill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9" fontId="1" fillId="3" borderId="35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43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 wrapText="1"/>
    </xf>
    <xf numFmtId="1" fontId="9" fillId="0" borderId="41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079/118713/400-Engineering/Roadway/EngData/TRU-1187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66"/>
  <sheetViews>
    <sheetView showGridLines="0" tabSelected="1" topLeftCell="A17" zoomScale="90" zoomScaleNormal="90" workbookViewId="0">
      <selection activeCell="J66" sqref="J66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4" width="13.7109375" style="68" customWidth="1"/>
    <col min="5" max="5" width="11.7109375" style="2" customWidth="1"/>
    <col min="6" max="6" width="100.7109375" style="1" customWidth="1"/>
    <col min="7" max="9" width="11.7109375" style="2" customWidth="1"/>
    <col min="10" max="10" width="20.7109375" style="2" customWidth="1"/>
    <col min="11" max="12" width="2.7109375" style="1" customWidth="1"/>
    <col min="13" max="13" width="17" style="1" bestFit="1" customWidth="1"/>
    <col min="14" max="14" width="11.7109375" style="1" customWidth="1"/>
    <col min="15" max="15" width="35.7109375" style="1" customWidth="1"/>
    <col min="16" max="17" width="9.140625" style="1"/>
    <col min="18" max="18" width="25.7109375" style="1" customWidth="1"/>
    <col min="19" max="16384" width="9.140625" style="1"/>
  </cols>
  <sheetData>
    <row r="1" spans="1:18" s="3" customFormat="1" ht="12.75" customHeight="1" x14ac:dyDescent="0.2">
      <c r="A1" s="1">
        <v>3</v>
      </c>
      <c r="B1" s="6"/>
      <c r="C1" s="7" t="s">
        <v>12</v>
      </c>
      <c r="D1" s="67" t="s">
        <v>23</v>
      </c>
      <c r="E1" s="8" t="s">
        <v>27</v>
      </c>
      <c r="F1" s="8"/>
      <c r="G1" s="6"/>
      <c r="H1" s="6"/>
      <c r="I1" s="6"/>
      <c r="J1" s="6"/>
      <c r="K1" s="4"/>
      <c r="L1" s="5"/>
      <c r="M1" s="5"/>
      <c r="N1" s="5"/>
      <c r="O1" s="5"/>
    </row>
    <row r="2" spans="1:18" s="3" customFormat="1" ht="12.75" customHeight="1" x14ac:dyDescent="0.2">
      <c r="A2" s="1" t="s">
        <v>16</v>
      </c>
      <c r="B2" s="6"/>
      <c r="C2" s="7" t="s">
        <v>10</v>
      </c>
      <c r="D2" s="67" t="s">
        <v>24</v>
      </c>
      <c r="E2" s="8" t="s">
        <v>28</v>
      </c>
      <c r="F2" s="8"/>
      <c r="G2" s="6"/>
      <c r="H2" s="6"/>
      <c r="I2" s="6"/>
      <c r="J2" s="6"/>
      <c r="K2" s="4"/>
      <c r="L2" s="5"/>
      <c r="M2" s="5"/>
      <c r="N2" s="5"/>
      <c r="O2" s="5"/>
    </row>
    <row r="3" spans="1:18" s="3" customFormat="1" ht="12.75" customHeight="1" x14ac:dyDescent="0.2">
      <c r="A3" s="1"/>
      <c r="B3" s="6"/>
      <c r="C3" s="7"/>
      <c r="D3" s="67" t="s">
        <v>25</v>
      </c>
      <c r="E3" s="8" t="s">
        <v>29</v>
      </c>
      <c r="F3" s="8"/>
      <c r="G3" s="6"/>
      <c r="H3" s="6"/>
      <c r="I3" s="6"/>
      <c r="J3" s="6"/>
      <c r="K3" s="4"/>
      <c r="L3" s="5"/>
      <c r="M3" s="5"/>
      <c r="N3" s="5"/>
      <c r="O3" s="5"/>
    </row>
    <row r="4" spans="1:18" s="3" customFormat="1" ht="12.75" customHeight="1" x14ac:dyDescent="0.2">
      <c r="B4" s="6"/>
      <c r="C4" s="9"/>
      <c r="D4" s="67" t="s">
        <v>26</v>
      </c>
      <c r="E4" s="8" t="s">
        <v>30</v>
      </c>
      <c r="F4" s="8"/>
      <c r="G4" s="6"/>
      <c r="H4" s="6"/>
      <c r="I4" s="6"/>
      <c r="J4" s="6"/>
      <c r="K4" s="4"/>
      <c r="L4" s="5"/>
      <c r="M4" s="5"/>
      <c r="N4" s="5"/>
      <c r="O4" s="5"/>
    </row>
    <row r="5" spans="1:18" s="3" customFormat="1" ht="12.75" customHeight="1" x14ac:dyDescent="0.2">
      <c r="B5" s="6"/>
      <c r="C5" s="9"/>
      <c r="D5" s="67"/>
      <c r="E5" s="8"/>
      <c r="F5" s="6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1:18" s="3" customFormat="1" ht="12.75" customHeight="1" x14ac:dyDescent="0.2">
      <c r="B6" s="40"/>
      <c r="C6" s="9"/>
      <c r="D6" s="67"/>
      <c r="E6" s="8"/>
      <c r="F6" s="8"/>
      <c r="G6" s="6"/>
      <c r="H6" s="6"/>
      <c r="I6" s="6"/>
      <c r="J6" s="6"/>
      <c r="K6" s="4"/>
      <c r="L6" s="5"/>
      <c r="M6" s="5"/>
      <c r="N6" s="5"/>
      <c r="O6" s="5"/>
    </row>
    <row r="8" spans="1:18" ht="12.75" customHeight="1" thickBot="1" x14ac:dyDescent="0.25">
      <c r="B8" s="123" t="s">
        <v>14</v>
      </c>
      <c r="C8" s="123"/>
      <c r="D8" s="123"/>
      <c r="E8" s="123"/>
      <c r="F8" s="123"/>
      <c r="G8" s="110" t="s">
        <v>13</v>
      </c>
      <c r="H8" s="110"/>
      <c r="I8" s="110"/>
      <c r="J8" s="110"/>
      <c r="K8" s="110"/>
      <c r="L8" s="110"/>
      <c r="M8" s="110"/>
      <c r="N8" s="110"/>
      <c r="O8" s="110"/>
      <c r="P8" s="24"/>
      <c r="Q8" s="24"/>
    </row>
    <row r="9" spans="1:18" ht="12.75" customHeight="1" thickBot="1" x14ac:dyDescent="0.25">
      <c r="M9" s="41" t="s">
        <v>22</v>
      </c>
      <c r="N9" s="89"/>
      <c r="O9" s="90"/>
    </row>
    <row r="10" spans="1:18" ht="12.75" customHeight="1" thickBot="1" x14ac:dyDescent="0.25">
      <c r="G10" s="46" t="s">
        <v>7</v>
      </c>
      <c r="H10" s="47" t="s">
        <v>68</v>
      </c>
      <c r="I10" s="48" t="s">
        <v>9</v>
      </c>
      <c r="J10" s="49">
        <v>45236</v>
      </c>
      <c r="M10" s="41" t="s">
        <v>19</v>
      </c>
      <c r="N10" s="89"/>
      <c r="O10" s="90"/>
    </row>
    <row r="11" spans="1:18" ht="12.75" customHeight="1" thickBot="1" x14ac:dyDescent="0.25">
      <c r="G11" s="50" t="s">
        <v>8</v>
      </c>
      <c r="H11" s="51" t="s">
        <v>33</v>
      </c>
      <c r="I11" s="52" t="s">
        <v>9</v>
      </c>
      <c r="J11" s="53">
        <v>45245</v>
      </c>
      <c r="M11" s="41" t="s">
        <v>20</v>
      </c>
      <c r="N11" s="89"/>
      <c r="O11" s="90"/>
    </row>
    <row r="12" spans="1:18" ht="12.75" customHeight="1" thickBot="1" x14ac:dyDescent="0.25">
      <c r="B12" s="111" t="str">
        <f>CONCATENATE("E S T I M A T E D     Q U A N T I T I E S (01/S&gt;2/13)")</f>
        <v>E S T I M A T E D     Q U A N T I T I E S (01/S&gt;2/13)</v>
      </c>
      <c r="C12" s="112"/>
      <c r="D12" s="112"/>
      <c r="E12" s="112"/>
      <c r="F12" s="112"/>
      <c r="G12" s="112"/>
      <c r="H12" s="112"/>
      <c r="I12" s="112"/>
      <c r="J12" s="113"/>
      <c r="M12" s="42" t="s">
        <v>21</v>
      </c>
      <c r="N12" s="89"/>
      <c r="O12" s="90"/>
    </row>
    <row r="13" spans="1:18" ht="12.75" customHeight="1" thickBot="1" x14ac:dyDescent="0.25">
      <c r="B13" s="114"/>
      <c r="C13" s="115"/>
      <c r="D13" s="115"/>
      <c r="E13" s="115"/>
      <c r="F13" s="115"/>
      <c r="G13" s="115"/>
      <c r="H13" s="115"/>
      <c r="I13" s="115"/>
      <c r="J13" s="116"/>
      <c r="M13" s="95" t="s">
        <v>17</v>
      </c>
      <c r="N13" s="103" t="s">
        <v>11</v>
      </c>
      <c r="O13" s="99" t="s">
        <v>18</v>
      </c>
      <c r="Q13" s="91" t="s">
        <v>15</v>
      </c>
      <c r="R13" s="92"/>
    </row>
    <row r="14" spans="1:18" ht="12.75" customHeight="1" x14ac:dyDescent="0.2">
      <c r="B14" s="117" t="s">
        <v>0</v>
      </c>
      <c r="C14" s="86" t="s">
        <v>1</v>
      </c>
      <c r="D14" s="120" t="s">
        <v>32</v>
      </c>
      <c r="E14" s="86" t="s">
        <v>2</v>
      </c>
      <c r="F14" s="86" t="s">
        <v>3</v>
      </c>
      <c r="G14" s="86" t="s">
        <v>4</v>
      </c>
      <c r="H14" s="86" t="s">
        <v>5</v>
      </c>
      <c r="I14" s="86" t="s">
        <v>6</v>
      </c>
      <c r="J14" s="107" t="s">
        <v>31</v>
      </c>
      <c r="M14" s="96"/>
      <c r="N14" s="104"/>
      <c r="O14" s="100"/>
      <c r="Q14" s="93"/>
      <c r="R14" s="94"/>
    </row>
    <row r="15" spans="1:18" ht="12.75" customHeight="1" x14ac:dyDescent="0.2">
      <c r="B15" s="118"/>
      <c r="C15" s="87"/>
      <c r="D15" s="121"/>
      <c r="E15" s="87"/>
      <c r="F15" s="87"/>
      <c r="G15" s="87"/>
      <c r="H15" s="87"/>
      <c r="I15" s="87"/>
      <c r="J15" s="108"/>
      <c r="M15" s="97"/>
      <c r="N15" s="105"/>
      <c r="O15" s="101"/>
      <c r="Q15" s="93"/>
      <c r="R15" s="94"/>
    </row>
    <row r="16" spans="1:18" ht="12.75" customHeight="1" x14ac:dyDescent="0.2">
      <c r="B16" s="118"/>
      <c r="C16" s="87"/>
      <c r="D16" s="121"/>
      <c r="E16" s="87"/>
      <c r="F16" s="87"/>
      <c r="G16" s="87"/>
      <c r="H16" s="87"/>
      <c r="I16" s="87"/>
      <c r="J16" s="108"/>
      <c r="M16" s="97"/>
      <c r="N16" s="105"/>
      <c r="O16" s="101"/>
      <c r="Q16" s="93"/>
      <c r="R16" s="94"/>
    </row>
    <row r="17" spans="2:19" ht="12.75" customHeight="1" thickBot="1" x14ac:dyDescent="0.25">
      <c r="B17" s="119"/>
      <c r="C17" s="88"/>
      <c r="D17" s="122"/>
      <c r="E17" s="88"/>
      <c r="F17" s="88"/>
      <c r="G17" s="88"/>
      <c r="H17" s="88"/>
      <c r="I17" s="88"/>
      <c r="J17" s="109"/>
      <c r="M17" s="98"/>
      <c r="N17" s="106"/>
      <c r="O17" s="102"/>
      <c r="Q17" s="93"/>
      <c r="R17" s="94"/>
    </row>
    <row r="18" spans="2:19" ht="12.75" customHeight="1" x14ac:dyDescent="0.2">
      <c r="B18" s="12" t="str">
        <f t="shared" ref="B18:B51" si="0">IF(OR(TRIM(M18)=0,TRIM(M18)=""),"",IF(IFERROR(TRIM(INDEX(QryItemNamed,MATCH(TRIM(M18),ITEM,0),2)),"")="Y","SPECIAL",LEFT(IFERROR(TRIM(INDEX(ITEM,MATCH(TRIM(M18),ITEM,0))),""),3)))</f>
        <v>202</v>
      </c>
      <c r="C18" s="13" t="str">
        <f t="shared" ref="C18:C51" si="1">IF(OR(TRIM(M18)=0,TRIM(M18)=""),"",IF(IFERROR(TRIM(INDEX(QryItemNamed,MATCH(TRIM(M18),ITEM,0),2)),"")="Y",LEFT(IFERROR(TRIM(INDEX(ITEM,MATCH(TRIM(M18),ITEM,0))),""),3)&amp;RIGHT(IFERROR(TRIM(INDEX(ITEM,MATCH(TRIM(M18),ITEM,0))),""),5),RIGHT(IFERROR(TRIM(INDEX(ITEM,MATCH(TRIM(M18),ITEM,0))),""),5)))</f>
        <v>11203</v>
      </c>
      <c r="D18" s="69" t="str">
        <f t="shared" ref="D18:D62" si="2">IF(OR(TRIM(M18)=0,TRIM(M18)=""),"",IF(IFERROR(TRIM(INDEX(QryItemNamed,MATCH(TRIM(M18),ITEM,0),3)),"")="LS","LS",IF((SUM(G18:I18)+N18)=0,"",SUM(G18:I18)+N18)))</f>
        <v>LS</v>
      </c>
      <c r="E18" s="14" t="str">
        <f t="shared" ref="E18:E51" si="3">IF(OR(TRIM(M18)=0,TRIM(M18)=""),"",IF(IFERROR(TRIM(INDEX(QryItemNamed,MATCH(TRIM(M18),ITEM,0),3)),"")="LS","",IFERROR(TRIM(INDEX(QryItemNamed,MATCH(TRIM(M18),ITEM,0),3)),"")))</f>
        <v/>
      </c>
      <c r="F18" s="15" t="str">
        <f t="shared" ref="F18:F51" si="4">IF(OR(TRIM(M18)=0,TRIM(M18)=""),IF(O18="","",O18),IF(IFERROR(TRIM(INDEX(QryItemNamed,MATCH(TRIM(M18),ITEM,0),2)),"")="Y",TRIM(RIGHT(IFERROR(TRIM(INDEX(QryItemNamed,MATCH(TRIM(M18),ITEM,0),4)),"123456789012"),LEN(IFERROR(TRIM(INDEX(QryItemNamed,MATCH(TRIM(M18),ITEM,0),4)),"123456789012"))-9))&amp;O18,IFERROR(TRIM(INDEX(QryItemNamed,MATCH(TRIM(M18),ITEM,0),4))&amp;O18,"ITEM CODE DOES NOT EXIST IN ITEM MASTER")))</f>
        <v>PORTIONS OF STRUCTURE REMOVED, OVER 20 FOOT SPAN, AS PER PLAN</v>
      </c>
      <c r="G18" s="25"/>
      <c r="H18" s="25"/>
      <c r="I18" s="25" t="s">
        <v>67</v>
      </c>
      <c r="J18" s="26" t="s">
        <v>48</v>
      </c>
      <c r="K18" s="27"/>
      <c r="L18" s="27"/>
      <c r="M18" s="11" t="s">
        <v>56</v>
      </c>
      <c r="N18" s="34"/>
      <c r="O18" s="32"/>
      <c r="Q18" s="38" t="str">
        <f t="shared" ref="Q18:Q51" si="5">IF(OR(TRIM(M18)=0,TRIM(M18)=""),"",IFERROR(TRIM(INDEX(QryItemNamed,MATCH(TRIM(M18),ITEM,0),6)),""))</f>
        <v/>
      </c>
      <c r="R18" s="39"/>
      <c r="S18" s="43" t="str">
        <f t="shared" ref="S18:S51" si="6">IF(OR(TRIM(M18)=0,TRIM(M18)=""),"",IFERROR(TRIM(INDEX(QryItemNamed,MATCH(TRIM(M18),ITEM,0),7)),""))</f>
        <v>0</v>
      </c>
    </row>
    <row r="19" spans="2:19" ht="12.75" customHeight="1" x14ac:dyDescent="0.2">
      <c r="B19" s="60" t="str">
        <f t="shared" ref="B19" si="7">IF(OR(TRIM(M19)=0,TRIM(M19)=""),"",IF(IFERROR(TRIM(INDEX(QryItemNamed,MATCH(TRIM(M19),ITEM,0),2)),"")="Y","SPECIAL",LEFT(IFERROR(TRIM(INDEX(ITEM,MATCH(TRIM(M19),ITEM,0))),""),3)))</f>
        <v>202</v>
      </c>
      <c r="C19" s="61" t="str">
        <f t="shared" ref="C19" si="8">IF(OR(TRIM(M19)=0,TRIM(M19)=""),"",IF(IFERROR(TRIM(INDEX(QryItemNamed,MATCH(TRIM(M19),ITEM,0),2)),"")="Y",LEFT(IFERROR(TRIM(INDEX(ITEM,MATCH(TRIM(M19),ITEM,0))),""),3)&amp;RIGHT(IFERROR(TRIM(INDEX(ITEM,MATCH(TRIM(M19),ITEM,0))),""),5),RIGHT(IFERROR(TRIM(INDEX(ITEM,MATCH(TRIM(M19),ITEM,0))),""),5)))</f>
        <v>22900</v>
      </c>
      <c r="D19" s="70">
        <f t="shared" ref="D19" si="9">IF(OR(TRIM(M19)=0,TRIM(M19)=""),"",IF(IFERROR(TRIM(INDEX(QryItemNamed,MATCH(TRIM(M19),ITEM,0),3)),"")="LS","LS",IF((SUM(G19:I19)+N19)=0,"",SUM(G19:I19)+N19)))</f>
        <v>222</v>
      </c>
      <c r="E19" s="62" t="str">
        <f t="shared" ref="E19" si="10">IF(OR(TRIM(M19)=0,TRIM(M19)=""),"",IF(IFERROR(TRIM(INDEX(QryItemNamed,MATCH(TRIM(M19),ITEM,0),3)),"")="LS","",IFERROR(TRIM(INDEX(QryItemNamed,MATCH(TRIM(M19),ITEM,0),3)),"")))</f>
        <v>SY</v>
      </c>
      <c r="F19" s="45" t="str">
        <f t="shared" ref="F19" si="11">IF(OR(TRIM(M19)=0,TRIM(M19)=""),IF(O19="","",O19),IF(IFERROR(TRIM(INDEX(QryItemNamed,MATCH(TRIM(M19),ITEM,0),2)),"")="Y",TRIM(RIGHT(IFERROR(TRIM(INDEX(QryItemNamed,MATCH(TRIM(M19),ITEM,0),4)),"123456789012"),LEN(IFERROR(TRIM(INDEX(QryItemNamed,MATCH(TRIM(M19),ITEM,0),4)),"123456789012"))-9))&amp;O19,IFERROR(TRIM(INDEX(QryItemNamed,MATCH(TRIM(M19),ITEM,0),4))&amp;O19,"ITEM CODE DOES NOT EXIST IN ITEM MASTER")))</f>
        <v>APPROACH SLAB REMOVED</v>
      </c>
      <c r="G19" s="54"/>
      <c r="H19" s="54"/>
      <c r="I19" s="54">
        <v>222</v>
      </c>
      <c r="J19" s="44"/>
      <c r="K19" s="27"/>
      <c r="L19" s="27"/>
      <c r="M19" s="55" t="s">
        <v>34</v>
      </c>
      <c r="N19" s="56"/>
      <c r="O19" s="57"/>
      <c r="Q19" s="58"/>
      <c r="R19" s="59"/>
      <c r="S19" s="43"/>
    </row>
    <row r="20" spans="2:19" ht="12.75" customHeight="1" x14ac:dyDescent="0.2">
      <c r="B20" s="60" t="str">
        <f t="shared" ref="B20" si="12">IF(OR(TRIM(M20)=0,TRIM(M20)=""),"",IF(IFERROR(TRIM(INDEX(QryItemNamed,MATCH(TRIM(M20),ITEM,0),2)),"")="Y","SPECIAL",LEFT(IFERROR(TRIM(INDEX(ITEM,MATCH(TRIM(M20),ITEM,0))),""),3)))</f>
        <v>202</v>
      </c>
      <c r="C20" s="61" t="str">
        <f t="shared" ref="C20" si="13">IF(OR(TRIM(M20)=0,TRIM(M20)=""),"",IF(IFERROR(TRIM(INDEX(QryItemNamed,MATCH(TRIM(M20),ITEM,0),2)),"")="Y",LEFT(IFERROR(TRIM(INDEX(ITEM,MATCH(TRIM(M20),ITEM,0))),""),3)&amp;RIGHT(IFERROR(TRIM(INDEX(ITEM,MATCH(TRIM(M20),ITEM,0))),""),5),RIGHT(IFERROR(TRIM(INDEX(ITEM,MATCH(TRIM(M20),ITEM,0))),""),5)))</f>
        <v>23500</v>
      </c>
      <c r="D20" s="70">
        <f t="shared" ref="D20" si="14">IF(OR(TRIM(M20)=0,TRIM(M20)=""),"",IF(IFERROR(TRIM(INDEX(QryItemNamed,MATCH(TRIM(M20),ITEM,0),3)),"")="LS","LS",IF((SUM(G20:I20)+N20)=0,"",SUM(G20:I20)+N20)))</f>
        <v>349</v>
      </c>
      <c r="E20" s="62" t="str">
        <f t="shared" ref="E20" si="15">IF(OR(TRIM(M20)=0,TRIM(M20)=""),"",IF(IFERROR(TRIM(INDEX(QryItemNamed,MATCH(TRIM(M20),ITEM,0),3)),"")="LS","",IFERROR(TRIM(INDEX(QryItemNamed,MATCH(TRIM(M20),ITEM,0),3)),"")))</f>
        <v>SY</v>
      </c>
      <c r="F20" s="45" t="str">
        <f t="shared" ref="F20" si="16">IF(OR(TRIM(M20)=0,TRIM(M20)=""),IF(O20="","",O20),IF(IFERROR(TRIM(INDEX(QryItemNamed,MATCH(TRIM(M20),ITEM,0),2)),"")="Y",TRIM(RIGHT(IFERROR(TRIM(INDEX(QryItemNamed,MATCH(TRIM(M20),ITEM,0),4)),"123456789012"),LEN(IFERROR(TRIM(INDEX(QryItemNamed,MATCH(TRIM(M20),ITEM,0),4)),"123456789012"))-9))&amp;O20,IFERROR(TRIM(INDEX(QryItemNamed,MATCH(TRIM(M20),ITEM,0),4))&amp;O20,"ITEM CODE DOES NOT EXIST IN ITEM MASTER")))</f>
        <v>WEARING COURSE REMOVED</v>
      </c>
      <c r="G20" s="28"/>
      <c r="H20" s="28"/>
      <c r="I20" s="28">
        <v>349</v>
      </c>
      <c r="J20" s="75"/>
      <c r="K20" s="27"/>
      <c r="L20" s="27"/>
      <c r="M20" s="10" t="s">
        <v>35</v>
      </c>
      <c r="N20" s="35"/>
      <c r="O20" s="33"/>
      <c r="Q20" s="36"/>
      <c r="R20" s="37"/>
      <c r="S20" s="43"/>
    </row>
    <row r="21" spans="2:19" ht="12.75" customHeight="1" x14ac:dyDescent="0.2">
      <c r="B21" s="60" t="str">
        <f t="shared" ref="B21" si="17">IF(OR(TRIM(M21)=0,TRIM(M21)=""),"",IF(IFERROR(TRIM(INDEX(QryItemNamed,MATCH(TRIM(M21),ITEM,0),2)),"")="Y","SPECIAL",LEFT(IFERROR(TRIM(INDEX(ITEM,MATCH(TRIM(M21),ITEM,0))),""),3)))</f>
        <v>202</v>
      </c>
      <c r="C21" s="61" t="str">
        <f t="shared" ref="C21" si="18">IF(OR(TRIM(M21)=0,TRIM(M21)=""),"",IF(IFERROR(TRIM(INDEX(QryItemNamed,MATCH(TRIM(M21),ITEM,0),2)),"")="Y",LEFT(IFERROR(TRIM(INDEX(ITEM,MATCH(TRIM(M21),ITEM,0))),""),3)&amp;RIGHT(IFERROR(TRIM(INDEX(ITEM,MATCH(TRIM(M21),ITEM,0))),""),5),RIGHT(IFERROR(TRIM(INDEX(ITEM,MATCH(TRIM(M21),ITEM,0))),""),5)))</f>
        <v>98000</v>
      </c>
      <c r="D21" s="70" t="str">
        <f t="shared" ref="D21" si="19">IF(OR(TRIM(M21)=0,TRIM(M21)=""),"",IF(IFERROR(TRIM(INDEX(QryItemNamed,MATCH(TRIM(M21),ITEM,0),3)),"")="LS","LS",IF((SUM(G21:I21)+N21)=0,"",SUM(G21:I21)+N21)))</f>
        <v>LS</v>
      </c>
      <c r="E21" s="62" t="str">
        <f t="shared" ref="E21" si="20">IF(OR(TRIM(M21)=0,TRIM(M21)=""),"",IF(IFERROR(TRIM(INDEX(QryItemNamed,MATCH(TRIM(M21),ITEM,0),3)),"")="LS","",IFERROR(TRIM(INDEX(QryItemNamed,MATCH(TRIM(M21),ITEM,0),3)),"")))</f>
        <v/>
      </c>
      <c r="F21" s="45" t="str">
        <f t="shared" ref="F21" si="21">IF(OR(TRIM(M21)=0,TRIM(M21)=""),IF(O21="","",O21),IF(IFERROR(TRIM(INDEX(QryItemNamed,MATCH(TRIM(M21),ITEM,0),2)),"")="Y",TRIM(RIGHT(IFERROR(TRIM(INDEX(QryItemNamed,MATCH(TRIM(M21),ITEM,0),4)),"123456789012"),LEN(IFERROR(TRIM(INDEX(QryItemNamed,MATCH(TRIM(M21),ITEM,0),4)),"123456789012"))-9))&amp;O21,IFERROR(TRIM(INDEX(QryItemNamed,MATCH(TRIM(M21),ITEM,0),4))&amp;O21,"ITEM CODE DOES NOT EXIST IN ITEM MASTER")))</f>
        <v>REMOVAL MISC.:CHANNEL CLEANOUT</v>
      </c>
      <c r="G21" s="28"/>
      <c r="H21" s="28"/>
      <c r="I21" s="28" t="s">
        <v>67</v>
      </c>
      <c r="J21" s="29" t="s">
        <v>48</v>
      </c>
      <c r="K21" s="27"/>
      <c r="L21" s="27"/>
      <c r="M21" s="10" t="s">
        <v>63</v>
      </c>
      <c r="N21" s="35"/>
      <c r="O21" s="33" t="s">
        <v>64</v>
      </c>
      <c r="Q21" s="36"/>
      <c r="R21" s="37"/>
      <c r="S21" s="43"/>
    </row>
    <row r="22" spans="2:19" ht="12.75" customHeight="1" x14ac:dyDescent="0.2">
      <c r="B22" s="60" t="str">
        <f t="shared" ref="B22:B27" si="22">IF(OR(TRIM(M22)=0,TRIM(M22)=""),"",IF(IFERROR(TRIM(INDEX(QryItemNamed,MATCH(TRIM(M22),ITEM,0),2)),"")="Y","SPECIAL",LEFT(IFERROR(TRIM(INDEX(ITEM,MATCH(TRIM(M22),ITEM,0))),""),3)))</f>
        <v/>
      </c>
      <c r="C22" s="61" t="str">
        <f t="shared" ref="C22:C27" si="23">IF(OR(TRIM(M22)=0,TRIM(M22)=""),"",IF(IFERROR(TRIM(INDEX(QryItemNamed,MATCH(TRIM(M22),ITEM,0),2)),"")="Y",LEFT(IFERROR(TRIM(INDEX(ITEM,MATCH(TRIM(M22),ITEM,0))),""),3)&amp;RIGHT(IFERROR(TRIM(INDEX(ITEM,MATCH(TRIM(M22),ITEM,0))),""),5),RIGHT(IFERROR(TRIM(INDEX(ITEM,MATCH(TRIM(M22),ITEM,0))),""),5)))</f>
        <v/>
      </c>
      <c r="D22" s="70" t="str">
        <f t="shared" ref="D22:D27" si="24">IF(OR(TRIM(M22)=0,TRIM(M22)=""),"",IF(IFERROR(TRIM(INDEX(QryItemNamed,MATCH(TRIM(M22),ITEM,0),3)),"")="LS","LS",IF((SUM(G22:I22)+N22)=0,"",SUM(G22:I22)+N22)))</f>
        <v/>
      </c>
      <c r="E22" s="62" t="str">
        <f t="shared" ref="E22:E27" si="25">IF(OR(TRIM(M22)=0,TRIM(M22)=""),"",IF(IFERROR(TRIM(INDEX(QryItemNamed,MATCH(TRIM(M22),ITEM,0),3)),"")="LS","",IFERROR(TRIM(INDEX(QryItemNamed,MATCH(TRIM(M22),ITEM,0),3)),"")))</f>
        <v/>
      </c>
      <c r="F22" s="45" t="str">
        <f t="shared" ref="F22:F27" si="26">IF(OR(TRIM(M22)=0,TRIM(M22)=""),IF(O22="","",O22),IF(IFERROR(TRIM(INDEX(QryItemNamed,MATCH(TRIM(M22),ITEM,0),2)),"")="Y",TRIM(RIGHT(IFERROR(TRIM(INDEX(QryItemNamed,MATCH(TRIM(M22),ITEM,0),4)),"123456789012"),LEN(IFERROR(TRIM(INDEX(QryItemNamed,MATCH(TRIM(M22),ITEM,0),4)),"123456789012"))-9))&amp;O22,IFERROR(TRIM(INDEX(QryItemNamed,MATCH(TRIM(M22),ITEM,0),4))&amp;O22,"ITEM CODE DOES NOT EXIST IN ITEM MASTER")))</f>
        <v/>
      </c>
      <c r="G22" s="28"/>
      <c r="H22" s="28"/>
      <c r="I22" s="28"/>
      <c r="J22" s="29"/>
      <c r="K22" s="27"/>
      <c r="L22" s="27"/>
      <c r="M22" s="10"/>
      <c r="N22" s="35"/>
      <c r="O22" s="33"/>
      <c r="Q22" s="36"/>
      <c r="R22" s="37"/>
      <c r="S22" s="43"/>
    </row>
    <row r="23" spans="2:19" ht="12.75" customHeight="1" x14ac:dyDescent="0.2">
      <c r="B23" s="60" t="str">
        <f t="shared" si="22"/>
        <v>407</v>
      </c>
      <c r="C23" s="61" t="str">
        <f t="shared" si="23"/>
        <v>20000</v>
      </c>
      <c r="D23" s="70">
        <f t="shared" si="24"/>
        <v>16</v>
      </c>
      <c r="E23" s="62" t="str">
        <f t="shared" si="25"/>
        <v>GAL</v>
      </c>
      <c r="F23" s="45" t="str">
        <f t="shared" si="26"/>
        <v>NON-TRACKING TACK COAT</v>
      </c>
      <c r="G23" s="28"/>
      <c r="H23" s="28"/>
      <c r="I23" s="28">
        <v>16</v>
      </c>
      <c r="J23" s="29"/>
      <c r="K23" s="27"/>
      <c r="L23" s="27"/>
      <c r="M23" s="10" t="s">
        <v>75</v>
      </c>
      <c r="N23" s="35"/>
      <c r="O23" s="33"/>
      <c r="Q23" s="36"/>
      <c r="R23" s="37"/>
      <c r="S23" s="43"/>
    </row>
    <row r="24" spans="2:19" ht="12.75" customHeight="1" x14ac:dyDescent="0.2">
      <c r="B24" s="60" t="str">
        <f t="shared" si="22"/>
        <v>407</v>
      </c>
      <c r="C24" s="61" t="str">
        <f t="shared" si="23"/>
        <v>13900</v>
      </c>
      <c r="D24" s="70">
        <f t="shared" si="24"/>
        <v>18</v>
      </c>
      <c r="E24" s="62" t="str">
        <f t="shared" si="25"/>
        <v>GAL</v>
      </c>
      <c r="F24" s="45" t="str">
        <f t="shared" si="26"/>
        <v>TACK COAT, 702.13</v>
      </c>
      <c r="G24" s="28"/>
      <c r="H24" s="28"/>
      <c r="I24" s="28">
        <v>18</v>
      </c>
      <c r="J24" s="29"/>
      <c r="K24" s="27"/>
      <c r="L24" s="27"/>
      <c r="M24" s="10" t="s">
        <v>69</v>
      </c>
      <c r="N24" s="35"/>
      <c r="O24" s="33"/>
      <c r="Q24" s="36"/>
      <c r="R24" s="37"/>
      <c r="S24" s="43"/>
    </row>
    <row r="25" spans="2:19" ht="12.75" customHeight="1" x14ac:dyDescent="0.2">
      <c r="B25" s="60" t="str">
        <f t="shared" si="22"/>
        <v/>
      </c>
      <c r="C25" s="61" t="str">
        <f t="shared" si="23"/>
        <v/>
      </c>
      <c r="D25" s="70" t="str">
        <f t="shared" si="24"/>
        <v/>
      </c>
      <c r="E25" s="62" t="str">
        <f t="shared" si="25"/>
        <v/>
      </c>
      <c r="F25" s="45" t="str">
        <f t="shared" si="26"/>
        <v/>
      </c>
      <c r="G25" s="28"/>
      <c r="H25" s="28"/>
      <c r="I25" s="28"/>
      <c r="J25" s="29"/>
      <c r="K25" s="27"/>
      <c r="L25" s="27"/>
      <c r="M25" s="10"/>
      <c r="N25" s="35"/>
      <c r="O25" s="33"/>
      <c r="Q25" s="36"/>
      <c r="R25" s="37"/>
      <c r="S25" s="43"/>
    </row>
    <row r="26" spans="2:19" ht="12.75" customHeight="1" x14ac:dyDescent="0.2">
      <c r="B26" s="60" t="str">
        <f t="shared" si="22"/>
        <v>441</v>
      </c>
      <c r="C26" s="61" t="str">
        <f t="shared" si="23"/>
        <v>70100</v>
      </c>
      <c r="D26" s="70">
        <f t="shared" si="24"/>
        <v>19</v>
      </c>
      <c r="E26" s="62" t="str">
        <f t="shared" si="25"/>
        <v>CY</v>
      </c>
      <c r="F26" s="45" t="str">
        <f t="shared" si="26"/>
        <v>ASPHALT CONCRETE SURFACE COURSE, TYPE 1, (449), PG70-22M</v>
      </c>
      <c r="G26" s="28"/>
      <c r="H26" s="28"/>
      <c r="I26" s="28">
        <v>19</v>
      </c>
      <c r="J26" s="29"/>
      <c r="K26" s="27"/>
      <c r="L26" s="27"/>
      <c r="M26" s="10" t="s">
        <v>70</v>
      </c>
      <c r="N26" s="35"/>
      <c r="O26" s="33"/>
      <c r="Q26" s="36"/>
      <c r="R26" s="37"/>
      <c r="S26" s="43"/>
    </row>
    <row r="27" spans="2:19" ht="12.75" customHeight="1" x14ac:dyDescent="0.2">
      <c r="B27" s="60" t="str">
        <f t="shared" si="22"/>
        <v/>
      </c>
      <c r="C27" s="61" t="str">
        <f t="shared" si="23"/>
        <v/>
      </c>
      <c r="D27" s="70" t="str">
        <f t="shared" si="24"/>
        <v/>
      </c>
      <c r="E27" s="62" t="str">
        <f t="shared" si="25"/>
        <v/>
      </c>
      <c r="F27" s="45" t="str">
        <f t="shared" si="26"/>
        <v/>
      </c>
      <c r="G27" s="28"/>
      <c r="H27" s="28"/>
      <c r="I27" s="28"/>
      <c r="J27" s="29"/>
      <c r="K27" s="27"/>
      <c r="L27" s="27"/>
      <c r="M27" s="10"/>
      <c r="N27" s="35"/>
      <c r="O27" s="33"/>
      <c r="Q27" s="36" t="str">
        <f t="shared" si="5"/>
        <v/>
      </c>
      <c r="R27" s="37"/>
      <c r="S27" s="43" t="str">
        <f t="shared" si="6"/>
        <v/>
      </c>
    </row>
    <row r="28" spans="2:19" ht="12.75" customHeight="1" x14ac:dyDescent="0.2">
      <c r="B28" s="16" t="str">
        <f t="shared" si="0"/>
        <v>503</v>
      </c>
      <c r="C28" s="17" t="str">
        <f t="shared" si="1"/>
        <v>11100</v>
      </c>
      <c r="D28" s="71" t="str">
        <f t="shared" si="2"/>
        <v>LS</v>
      </c>
      <c r="E28" s="18" t="str">
        <f t="shared" si="3"/>
        <v/>
      </c>
      <c r="F28" s="19" t="str">
        <f t="shared" si="4"/>
        <v>COFFERDAMS AND EXCAVATION BRACING</v>
      </c>
      <c r="G28" s="28"/>
      <c r="H28" s="28"/>
      <c r="I28" s="28" t="s">
        <v>67</v>
      </c>
      <c r="J28" s="29"/>
      <c r="K28" s="27"/>
      <c r="L28" s="27"/>
      <c r="M28" s="10" t="s">
        <v>52</v>
      </c>
      <c r="N28" s="35"/>
      <c r="O28" s="33"/>
      <c r="Q28" s="36" t="str">
        <f t="shared" si="5"/>
        <v/>
      </c>
      <c r="R28" s="37"/>
      <c r="S28" s="43" t="str">
        <f t="shared" si="6"/>
        <v>0</v>
      </c>
    </row>
    <row r="29" spans="2:19" ht="12.75" customHeight="1" x14ac:dyDescent="0.2">
      <c r="B29" s="16" t="str">
        <f t="shared" ref="B29:B35" si="27">IF(OR(TRIM(M29)=0,TRIM(M29)=""),"",IF(IFERROR(TRIM(INDEX(QryItemNamed,MATCH(TRIM(M29),ITEM,0),2)),"")="Y","SPECIAL",LEFT(IFERROR(TRIM(INDEX(ITEM,MATCH(TRIM(M29),ITEM,0))),""),3)))</f>
        <v>503</v>
      </c>
      <c r="C29" s="17" t="str">
        <f t="shared" ref="C29:C35" si="28">IF(OR(TRIM(M29)=0,TRIM(M29)=""),"",IF(IFERROR(TRIM(INDEX(QryItemNamed,MATCH(TRIM(M29),ITEM,0),2)),"")="Y",LEFT(IFERROR(TRIM(INDEX(ITEM,MATCH(TRIM(M29),ITEM,0))),""),3)&amp;RIGHT(IFERROR(TRIM(INDEX(ITEM,MATCH(TRIM(M29),ITEM,0))),""),5),RIGHT(IFERROR(TRIM(INDEX(ITEM,MATCH(TRIM(M29),ITEM,0))),""),5)))</f>
        <v>21300</v>
      </c>
      <c r="D29" s="71" t="str">
        <f t="shared" ref="D29:D35" si="29">IF(OR(TRIM(M29)=0,TRIM(M29)=""),"",IF(IFERROR(TRIM(INDEX(QryItemNamed,MATCH(TRIM(M29),ITEM,0),3)),"")="LS","LS",IF((SUM(G29:I29)+N29)=0,"",SUM(G29:I29)+N29)))</f>
        <v>LS</v>
      </c>
      <c r="E29" s="18" t="str">
        <f t="shared" ref="E29:E35" si="30">IF(OR(TRIM(M29)=0,TRIM(M29)=""),"",IF(IFERROR(TRIM(INDEX(QryItemNamed,MATCH(TRIM(M29),ITEM,0),3)),"")="LS","",IFERROR(TRIM(INDEX(QryItemNamed,MATCH(TRIM(M29),ITEM,0),3)),"")))</f>
        <v/>
      </c>
      <c r="F29" s="19" t="str">
        <f t="shared" ref="F29:F35" si="31">IF(OR(TRIM(M29)=0,TRIM(M29)=""),IF(O29="","",O29),IF(IFERROR(TRIM(INDEX(QryItemNamed,MATCH(TRIM(M29),ITEM,0),2)),"")="Y",TRIM(RIGHT(IFERROR(TRIM(INDEX(QryItemNamed,MATCH(TRIM(M29),ITEM,0),4)),"123456789012"),LEN(IFERROR(TRIM(INDEX(QryItemNamed,MATCH(TRIM(M29),ITEM,0),4)),"123456789012"))-9))&amp;O29,IFERROR(TRIM(INDEX(QryItemNamed,MATCH(TRIM(M29),ITEM,0),4))&amp;O29,"ITEM CODE DOES NOT EXIST IN ITEM MASTER")))</f>
        <v>UNCLASSIFIED EXCAVATION</v>
      </c>
      <c r="G29" s="28" t="s">
        <v>67</v>
      </c>
      <c r="H29" s="28"/>
      <c r="I29" s="28"/>
      <c r="J29" s="29"/>
      <c r="K29" s="27"/>
      <c r="L29" s="27"/>
      <c r="M29" s="10" t="s">
        <v>59</v>
      </c>
      <c r="N29" s="35"/>
      <c r="O29" s="33"/>
      <c r="Q29" s="36"/>
      <c r="R29" s="37"/>
      <c r="S29" s="43"/>
    </row>
    <row r="30" spans="2:19" ht="12.75" customHeight="1" x14ac:dyDescent="0.2">
      <c r="B30" s="16" t="str">
        <f t="shared" si="27"/>
        <v/>
      </c>
      <c r="C30" s="17" t="str">
        <f t="shared" si="28"/>
        <v/>
      </c>
      <c r="D30" s="71" t="str">
        <f t="shared" si="29"/>
        <v/>
      </c>
      <c r="E30" s="18" t="str">
        <f t="shared" si="30"/>
        <v/>
      </c>
      <c r="F30" s="19" t="str">
        <f t="shared" si="31"/>
        <v/>
      </c>
      <c r="G30" s="28"/>
      <c r="H30" s="28"/>
      <c r="I30" s="28"/>
      <c r="J30" s="29"/>
      <c r="K30" s="27"/>
      <c r="L30" s="27"/>
      <c r="M30" s="10"/>
      <c r="N30" s="35"/>
      <c r="O30" s="33"/>
      <c r="Q30" s="36"/>
      <c r="R30" s="37"/>
      <c r="S30" s="43"/>
    </row>
    <row r="31" spans="2:19" ht="12.75" customHeight="1" x14ac:dyDescent="0.2">
      <c r="B31" s="16" t="str">
        <f t="shared" si="27"/>
        <v>509</v>
      </c>
      <c r="C31" s="17" t="str">
        <f t="shared" si="28"/>
        <v>10000</v>
      </c>
      <c r="D31" s="71">
        <f t="shared" si="29"/>
        <v>3775</v>
      </c>
      <c r="E31" s="18" t="str">
        <f t="shared" si="30"/>
        <v>LB</v>
      </c>
      <c r="F31" s="19" t="str">
        <f t="shared" si="31"/>
        <v>EPOXY COATED STEEL REINFORCEMENT</v>
      </c>
      <c r="G31" s="28">
        <v>140</v>
      </c>
      <c r="H31" s="28">
        <v>3635</v>
      </c>
      <c r="I31" s="28"/>
      <c r="J31" s="29"/>
      <c r="K31" s="27"/>
      <c r="L31" s="27"/>
      <c r="M31" s="10" t="s">
        <v>36</v>
      </c>
      <c r="N31" s="35"/>
      <c r="O31" s="33"/>
      <c r="Q31" s="36"/>
      <c r="R31" s="37"/>
      <c r="S31" s="43"/>
    </row>
    <row r="32" spans="2:19" ht="12.75" customHeight="1" x14ac:dyDescent="0.2">
      <c r="B32" s="16" t="str">
        <f t="shared" ref="B32" si="32">IF(OR(TRIM(M32)=0,TRIM(M32)=""),"",IF(IFERROR(TRIM(INDEX(QryItemNamed,MATCH(TRIM(M32),ITEM,0),2)),"")="Y","SPECIAL",LEFT(IFERROR(TRIM(INDEX(ITEM,MATCH(TRIM(M32),ITEM,0))),""),3)))</f>
        <v>509</v>
      </c>
      <c r="C32" s="17" t="str">
        <f t="shared" ref="C32" si="33">IF(OR(TRIM(M32)=0,TRIM(M32)=""),"",IF(IFERROR(TRIM(INDEX(QryItemNamed,MATCH(TRIM(M32),ITEM,0),2)),"")="Y",LEFT(IFERROR(TRIM(INDEX(ITEM,MATCH(TRIM(M32),ITEM,0))),""),3)&amp;RIGHT(IFERROR(TRIM(INDEX(ITEM,MATCH(TRIM(M32),ITEM,0))),""),5),RIGHT(IFERROR(TRIM(INDEX(ITEM,MATCH(TRIM(M32),ITEM,0))),""),5)))</f>
        <v>20001</v>
      </c>
      <c r="D32" s="71">
        <f t="shared" ref="D32" si="34">IF(OR(TRIM(M32)=0,TRIM(M32)=""),"",IF(IFERROR(TRIM(INDEX(QryItemNamed,MATCH(TRIM(M32),ITEM,0),3)),"")="LS","LS",IF((SUM(G32:I32)+N32)=0,"",SUM(G32:I32)+N32)))</f>
        <v>50</v>
      </c>
      <c r="E32" s="18" t="str">
        <f t="shared" ref="E32" si="35">IF(OR(TRIM(M32)=0,TRIM(M32)=""),"",IF(IFERROR(TRIM(INDEX(QryItemNamed,MATCH(TRIM(M32),ITEM,0),3)),"")="LS","",IFERROR(TRIM(INDEX(QryItemNamed,MATCH(TRIM(M32),ITEM,0),3)),"")))</f>
        <v>LB</v>
      </c>
      <c r="F32" s="19" t="str">
        <f t="shared" ref="F32" si="36">IF(OR(TRIM(M32)=0,TRIM(M32)=""),IF(O32="","",O32),IF(IFERROR(TRIM(INDEX(QryItemNamed,MATCH(TRIM(M32),ITEM,0),2)),"")="Y",TRIM(RIGHT(IFERROR(TRIM(INDEX(QryItemNamed,MATCH(TRIM(M32),ITEM,0),4)),"123456789012"),LEN(IFERROR(TRIM(INDEX(QryItemNamed,MATCH(TRIM(M32),ITEM,0),4)),"123456789012"))-9))&amp;O32,IFERROR(TRIM(INDEX(QryItemNamed,MATCH(TRIM(M32),ITEM,0),4))&amp;O32,"ITEM CODE DOES NOT EXIST IN ITEM MASTER")))</f>
        <v>CONCRETE REINFORCEMENT, REPLACEMENT OF EXISTING CONCRETE REINFORCEMENT, AS PER PLAN</v>
      </c>
      <c r="G32" s="28">
        <v>50</v>
      </c>
      <c r="H32" s="28"/>
      <c r="I32" s="28"/>
      <c r="J32" s="29" t="s">
        <v>48</v>
      </c>
      <c r="K32" s="27"/>
      <c r="L32" s="27"/>
      <c r="M32" s="10" t="s">
        <v>49</v>
      </c>
      <c r="N32" s="35"/>
      <c r="O32" s="33"/>
      <c r="Q32" s="36"/>
      <c r="R32" s="37"/>
      <c r="S32" s="43"/>
    </row>
    <row r="33" spans="2:19" ht="12.75" customHeight="1" x14ac:dyDescent="0.2">
      <c r="B33" s="16" t="str">
        <f t="shared" si="27"/>
        <v/>
      </c>
      <c r="C33" s="17" t="str">
        <f t="shared" si="28"/>
        <v/>
      </c>
      <c r="D33" s="71" t="str">
        <f t="shared" si="29"/>
        <v/>
      </c>
      <c r="E33" s="18" t="str">
        <f t="shared" si="30"/>
        <v/>
      </c>
      <c r="F33" s="19" t="str">
        <f t="shared" si="31"/>
        <v/>
      </c>
      <c r="G33" s="28"/>
      <c r="H33" s="28"/>
      <c r="I33" s="28"/>
      <c r="J33" s="29"/>
      <c r="K33" s="27"/>
      <c r="L33" s="27"/>
      <c r="M33" s="10"/>
      <c r="N33" s="35"/>
      <c r="O33" s="33"/>
      <c r="Q33" s="36"/>
      <c r="R33" s="37"/>
      <c r="S33" s="43"/>
    </row>
    <row r="34" spans="2:19" ht="12.75" customHeight="1" x14ac:dyDescent="0.2">
      <c r="B34" s="16" t="str">
        <f t="shared" ref="B34" si="37">IF(OR(TRIM(M34)=0,TRIM(M34)=""),"",IF(IFERROR(TRIM(INDEX(QryItemNamed,MATCH(TRIM(M34),ITEM,0),2)),"")="Y","SPECIAL",LEFT(IFERROR(TRIM(INDEX(ITEM,MATCH(TRIM(M34),ITEM,0))),""),3)))</f>
        <v>511</v>
      </c>
      <c r="C34" s="17" t="str">
        <f t="shared" ref="C34" si="38">IF(OR(TRIM(M34)=0,TRIM(M34)=""),"",IF(IFERROR(TRIM(INDEX(QryItemNamed,MATCH(TRIM(M34),ITEM,0),2)),"")="Y",LEFT(IFERROR(TRIM(INDEX(ITEM,MATCH(TRIM(M34),ITEM,0))),""),3)&amp;RIGHT(IFERROR(TRIM(INDEX(ITEM,MATCH(TRIM(M34),ITEM,0))),""),5),RIGHT(IFERROR(TRIM(INDEX(ITEM,MATCH(TRIM(M34),ITEM,0))),""),5)))</f>
        <v>31610</v>
      </c>
      <c r="D34" s="71">
        <f t="shared" ref="D34" si="39">IF(OR(TRIM(M34)=0,TRIM(M34)=""),"",IF(IFERROR(TRIM(INDEX(QryItemNamed,MATCH(TRIM(M34),ITEM,0),3)),"")="LS","LS",IF((SUM(G34:I34)+N34)=0,"",SUM(G34:I34)+N34)))</f>
        <v>29</v>
      </c>
      <c r="E34" s="18" t="str">
        <f t="shared" ref="E34" si="40">IF(OR(TRIM(M34)=0,TRIM(M34)=""),"",IF(IFERROR(TRIM(INDEX(QryItemNamed,MATCH(TRIM(M34),ITEM,0),3)),"")="LS","",IFERROR(TRIM(INDEX(QryItemNamed,MATCH(TRIM(M34),ITEM,0),3)),"")))</f>
        <v>CY</v>
      </c>
      <c r="F34" s="19" t="str">
        <f t="shared" ref="F34" si="41">IF(OR(TRIM(M34)=0,TRIM(M34)=""),IF(O34="","",O34),IF(IFERROR(TRIM(INDEX(QryItemNamed,MATCH(TRIM(M34),ITEM,0),2)),"")="Y",TRIM(RIGHT(IFERROR(TRIM(INDEX(QryItemNamed,MATCH(TRIM(M34),ITEM,0),4)),"123456789012"),LEN(IFERROR(TRIM(INDEX(QryItemNamed,MATCH(TRIM(M34),ITEM,0),4)),"123456789012"))-9))&amp;O34,IFERROR(TRIM(INDEX(QryItemNamed,MATCH(TRIM(M34),ITEM,0),4))&amp;O34,"ITEM CODE DOES NOT EXIST IN ITEM MASTER")))</f>
        <v>CLASS QC2 CONCRETE, SUPERSTRUCTURE</v>
      </c>
      <c r="G34" s="28"/>
      <c r="H34" s="28">
        <v>29</v>
      </c>
      <c r="I34" s="28"/>
      <c r="J34" s="29"/>
      <c r="K34" s="27"/>
      <c r="L34" s="27"/>
      <c r="M34" s="10" t="s">
        <v>37</v>
      </c>
      <c r="N34" s="35"/>
      <c r="O34" s="33"/>
      <c r="Q34" s="36"/>
      <c r="R34" s="37"/>
      <c r="S34" s="43"/>
    </row>
    <row r="35" spans="2:19" ht="12.75" customHeight="1" x14ac:dyDescent="0.2">
      <c r="B35" s="16" t="str">
        <f t="shared" si="27"/>
        <v>511</v>
      </c>
      <c r="C35" s="17" t="str">
        <f t="shared" si="28"/>
        <v>44110</v>
      </c>
      <c r="D35" s="71">
        <f t="shared" si="29"/>
        <v>1</v>
      </c>
      <c r="E35" s="18" t="str">
        <f t="shared" si="30"/>
        <v>CY</v>
      </c>
      <c r="F35" s="19" t="str">
        <f t="shared" si="31"/>
        <v>CLASS QC1 CONCRETE, ABUTMENT NOT INCLUDING FOOTING</v>
      </c>
      <c r="G35" s="28">
        <v>1</v>
      </c>
      <c r="H35" s="28"/>
      <c r="I35" s="28"/>
      <c r="J35" s="29"/>
      <c r="K35" s="27"/>
      <c r="L35" s="27"/>
      <c r="M35" s="10" t="s">
        <v>38</v>
      </c>
      <c r="N35" s="35"/>
      <c r="O35" s="33"/>
      <c r="Q35" s="36"/>
      <c r="R35" s="37"/>
      <c r="S35" s="43"/>
    </row>
    <row r="36" spans="2:19" ht="12.75" customHeight="1" x14ac:dyDescent="0.2">
      <c r="B36" s="16" t="str">
        <f t="shared" ref="B36" si="42">IF(OR(TRIM(M36)=0,TRIM(M36)=""),"",IF(IFERROR(TRIM(INDEX(QryItemNamed,MATCH(TRIM(M36),ITEM,0),2)),"")="Y","SPECIAL",LEFT(IFERROR(TRIM(INDEX(ITEM,MATCH(TRIM(M36),ITEM,0))),""),3)))</f>
        <v/>
      </c>
      <c r="C36" s="17" t="str">
        <f t="shared" ref="C36" si="43">IF(OR(TRIM(M36)=0,TRIM(M36)=""),"",IF(IFERROR(TRIM(INDEX(QryItemNamed,MATCH(TRIM(M36),ITEM,0),2)),"")="Y",LEFT(IFERROR(TRIM(INDEX(ITEM,MATCH(TRIM(M36),ITEM,0))),""),3)&amp;RIGHT(IFERROR(TRIM(INDEX(ITEM,MATCH(TRIM(M36),ITEM,0))),""),5),RIGHT(IFERROR(TRIM(INDEX(ITEM,MATCH(TRIM(M36),ITEM,0))),""),5)))</f>
        <v/>
      </c>
      <c r="D36" s="71" t="str">
        <f t="shared" ref="D36" si="44">IF(OR(TRIM(M36)=0,TRIM(M36)=""),"",IF(IFERROR(TRIM(INDEX(QryItemNamed,MATCH(TRIM(M36),ITEM,0),3)),"")="LS","LS",IF((SUM(G36:I36)+N36)=0,"",SUM(G36:I36)+N36)))</f>
        <v/>
      </c>
      <c r="E36" s="18" t="str">
        <f t="shared" ref="E36" si="45">IF(OR(TRIM(M36)=0,TRIM(M36)=""),"",IF(IFERROR(TRIM(INDEX(QryItemNamed,MATCH(TRIM(M36),ITEM,0),3)),"")="LS","",IFERROR(TRIM(INDEX(QryItemNamed,MATCH(TRIM(M36),ITEM,0),3)),"")))</f>
        <v/>
      </c>
      <c r="F36" s="19" t="str">
        <f t="shared" ref="F36" si="46">IF(OR(TRIM(M36)=0,TRIM(M36)=""),IF(O36="","",O36),IF(IFERROR(TRIM(INDEX(QryItemNamed,MATCH(TRIM(M36),ITEM,0),2)),"")="Y",TRIM(RIGHT(IFERROR(TRIM(INDEX(QryItemNamed,MATCH(TRIM(M36),ITEM,0),4)),"123456789012"),LEN(IFERROR(TRIM(INDEX(QryItemNamed,MATCH(TRIM(M36),ITEM,0),4)),"123456789012"))-9))&amp;O36,IFERROR(TRIM(INDEX(QryItemNamed,MATCH(TRIM(M36),ITEM,0),4))&amp;O36,"ITEM CODE DOES NOT EXIST IN ITEM MASTER")))</f>
        <v/>
      </c>
      <c r="G36" s="28"/>
      <c r="H36" s="28"/>
      <c r="I36" s="28"/>
      <c r="J36" s="29"/>
      <c r="K36" s="27"/>
      <c r="L36" s="27"/>
      <c r="M36" s="10"/>
      <c r="N36" s="35"/>
      <c r="O36" s="33"/>
      <c r="Q36" s="36"/>
      <c r="R36" s="37"/>
      <c r="S36" s="43"/>
    </row>
    <row r="37" spans="2:19" ht="12.75" customHeight="1" x14ac:dyDescent="0.2">
      <c r="B37" s="16" t="str">
        <f t="shared" si="0"/>
        <v>512</v>
      </c>
      <c r="C37" s="17" t="str">
        <f t="shared" si="1"/>
        <v>10100</v>
      </c>
      <c r="D37" s="71">
        <f t="shared" si="2"/>
        <v>328</v>
      </c>
      <c r="E37" s="18" t="str">
        <f t="shared" si="3"/>
        <v>SY</v>
      </c>
      <c r="F37" s="19" t="str">
        <f t="shared" si="4"/>
        <v>SEALING OF CONCRETE SURFACES (EPOXY-URETHANE)</v>
      </c>
      <c r="G37" s="28">
        <v>313</v>
      </c>
      <c r="H37" s="28">
        <v>15</v>
      </c>
      <c r="I37" s="28"/>
      <c r="J37" s="29"/>
      <c r="K37" s="27"/>
      <c r="L37" s="27"/>
      <c r="M37" s="10" t="s">
        <v>39</v>
      </c>
      <c r="N37" s="35"/>
      <c r="O37" s="33"/>
      <c r="Q37" s="36" t="str">
        <f t="shared" si="5"/>
        <v/>
      </c>
      <c r="R37" s="37"/>
      <c r="S37" s="43" t="str">
        <f t="shared" si="6"/>
        <v>0</v>
      </c>
    </row>
    <row r="38" spans="2:19" ht="12.75" customHeight="1" x14ac:dyDescent="0.2">
      <c r="B38" s="16" t="str">
        <f t="shared" ref="B38" si="47">IF(OR(TRIM(M38)=0,TRIM(M38)=""),"",IF(IFERROR(TRIM(INDEX(QryItemNamed,MATCH(TRIM(M38),ITEM,0),2)),"")="Y","SPECIAL",LEFT(IFERROR(TRIM(INDEX(ITEM,MATCH(TRIM(M38),ITEM,0))),""),3)))</f>
        <v>512</v>
      </c>
      <c r="C38" s="17" t="str">
        <f t="shared" ref="C38" si="48">IF(OR(TRIM(M38)=0,TRIM(M38)=""),"",IF(IFERROR(TRIM(INDEX(QryItemNamed,MATCH(TRIM(M38),ITEM,0),2)),"")="Y",LEFT(IFERROR(TRIM(INDEX(ITEM,MATCH(TRIM(M38),ITEM,0))),""),3)&amp;RIGHT(IFERROR(TRIM(INDEX(ITEM,MATCH(TRIM(M38),ITEM,0))),""),5),RIGHT(IFERROR(TRIM(INDEX(ITEM,MATCH(TRIM(M38),ITEM,0))),""),5)))</f>
        <v>10601</v>
      </c>
      <c r="D38" s="71">
        <f t="shared" ref="D38" si="49">IF(OR(TRIM(M38)=0,TRIM(M38)=""),"",IF(IFERROR(TRIM(INDEX(QryItemNamed,MATCH(TRIM(M38),ITEM,0),3)),"")="LS","LS",IF((SUM(G38:I38)+N38)=0,"",SUM(G38:I38)+N38)))</f>
        <v>33</v>
      </c>
      <c r="E38" s="18" t="str">
        <f t="shared" ref="E38" si="50">IF(OR(TRIM(M38)=0,TRIM(M38)=""),"",IF(IFERROR(TRIM(INDEX(QryItemNamed,MATCH(TRIM(M38),ITEM,0),3)),"")="LS","",IFERROR(TRIM(INDEX(QryItemNamed,MATCH(TRIM(M38),ITEM,0),3)),"")))</f>
        <v>FT</v>
      </c>
      <c r="F38" s="19" t="str">
        <f t="shared" ref="F38" si="51">IF(OR(TRIM(M38)=0,TRIM(M38)=""),IF(O38="","",O38),IF(IFERROR(TRIM(INDEX(QryItemNamed,MATCH(TRIM(M38),ITEM,0),2)),"")="Y",TRIM(RIGHT(IFERROR(TRIM(INDEX(QryItemNamed,MATCH(TRIM(M38),ITEM,0),4)),"123456789012"),LEN(IFERROR(TRIM(INDEX(QryItemNamed,MATCH(TRIM(M38),ITEM,0),4)),"123456789012"))-9))&amp;O38,IFERROR(TRIM(INDEX(QryItemNamed,MATCH(TRIM(M38),ITEM,0),4))&amp;O38,"ITEM CODE DOES NOT EXIST IN ITEM MASTER")))</f>
        <v>CONCRETE REPAIR BY EPOXY INJECTION, AS PER PLAN</v>
      </c>
      <c r="G38" s="28">
        <v>33</v>
      </c>
      <c r="H38" s="28"/>
      <c r="I38" s="28"/>
      <c r="J38" s="29" t="s">
        <v>48</v>
      </c>
      <c r="K38" s="27"/>
      <c r="L38" s="27"/>
      <c r="M38" s="10" t="s">
        <v>73</v>
      </c>
      <c r="N38" s="35"/>
      <c r="O38" s="33"/>
      <c r="Q38" s="36"/>
      <c r="R38" s="37"/>
      <c r="S38" s="43"/>
    </row>
    <row r="39" spans="2:19" ht="12.75" customHeight="1" x14ac:dyDescent="0.2">
      <c r="B39" s="16" t="str">
        <f t="shared" si="0"/>
        <v>512</v>
      </c>
      <c r="C39" s="17" t="str">
        <f t="shared" si="1"/>
        <v>33000</v>
      </c>
      <c r="D39" s="71">
        <f t="shared" si="2"/>
        <v>4</v>
      </c>
      <c r="E39" s="18" t="str">
        <f t="shared" si="3"/>
        <v>SY</v>
      </c>
      <c r="F39" s="19" t="str">
        <f t="shared" si="4"/>
        <v>TYPE 2 WATERPROOFING</v>
      </c>
      <c r="G39" s="28">
        <v>4</v>
      </c>
      <c r="H39" s="28"/>
      <c r="I39" s="28"/>
      <c r="J39" s="29"/>
      <c r="K39" s="27"/>
      <c r="L39" s="27"/>
      <c r="M39" s="10" t="s">
        <v>40</v>
      </c>
      <c r="N39" s="35"/>
      <c r="O39" s="33"/>
      <c r="Q39" s="36" t="str">
        <f t="shared" si="5"/>
        <v>CHECK UNIT OF MEASURE</v>
      </c>
      <c r="R39" s="37"/>
      <c r="S39" s="43" t="str">
        <f t="shared" si="6"/>
        <v>0</v>
      </c>
    </row>
    <row r="40" spans="2:19" ht="12.75" customHeight="1" x14ac:dyDescent="0.2">
      <c r="B40" s="16" t="str">
        <f t="shared" ref="B40" si="52">IF(OR(TRIM(M40)=0,TRIM(M40)=""),"",IF(IFERROR(TRIM(INDEX(QryItemNamed,MATCH(TRIM(M40),ITEM,0),2)),"")="Y","SPECIAL",LEFT(IFERROR(TRIM(INDEX(ITEM,MATCH(TRIM(M40),ITEM,0))),""),3)))</f>
        <v>512</v>
      </c>
      <c r="C40" s="17" t="str">
        <f t="shared" ref="C40" si="53">IF(OR(TRIM(M40)=0,TRIM(M40)=""),"",IF(IFERROR(TRIM(INDEX(QryItemNamed,MATCH(TRIM(M40),ITEM,0),2)),"")="Y",LEFT(IFERROR(TRIM(INDEX(ITEM,MATCH(TRIM(M40),ITEM,0))),""),3)&amp;RIGHT(IFERROR(TRIM(INDEX(ITEM,MATCH(TRIM(M40),ITEM,0))),""),5),RIGHT(IFERROR(TRIM(INDEX(ITEM,MATCH(TRIM(M40),ITEM,0))),""),5)))</f>
        <v>74000</v>
      </c>
      <c r="D40" s="71">
        <f t="shared" ref="D40" si="54">IF(OR(TRIM(M40)=0,TRIM(M40)=""),"",IF(IFERROR(TRIM(INDEX(QryItemNamed,MATCH(TRIM(M40),ITEM,0),3)),"")="LS","LS",IF((SUM(G40:I40)+N40)=0,"",SUM(G40:I40)+N40)))</f>
        <v>313</v>
      </c>
      <c r="E40" s="18" t="str">
        <f t="shared" ref="E40" si="55">IF(OR(TRIM(M40)=0,TRIM(M40)=""),"",IF(IFERROR(TRIM(INDEX(QryItemNamed,MATCH(TRIM(M40),ITEM,0),3)),"")="LS","",IFERROR(TRIM(INDEX(QryItemNamed,MATCH(TRIM(M40),ITEM,0),3)),"")))</f>
        <v>SY</v>
      </c>
      <c r="F40" s="19" t="str">
        <f t="shared" ref="F40" si="56">IF(OR(TRIM(M40)=0,TRIM(M40)=""),IF(O40="","",O40),IF(IFERROR(TRIM(INDEX(QryItemNamed,MATCH(TRIM(M40),ITEM,0),2)),"")="Y",TRIM(RIGHT(IFERROR(TRIM(INDEX(QryItemNamed,MATCH(TRIM(M40),ITEM,0),4)),"123456789012"),LEN(IFERROR(TRIM(INDEX(QryItemNamed,MATCH(TRIM(M40),ITEM,0),4)),"123456789012"))-9))&amp;O40,IFERROR(TRIM(INDEX(QryItemNamed,MATCH(TRIM(M40),ITEM,0),4))&amp;O40,"ITEM CODE DOES NOT EXIST IN ITEM MASTER")))</f>
        <v>REMOVAL OF EXISTING COATINGS FROM CONCRETE SURFACES</v>
      </c>
      <c r="G40" s="28">
        <v>313</v>
      </c>
      <c r="H40" s="28"/>
      <c r="I40" s="28"/>
      <c r="J40" s="29"/>
      <c r="K40" s="27"/>
      <c r="L40" s="27"/>
      <c r="M40" s="10" t="s">
        <v>50</v>
      </c>
      <c r="N40" s="35"/>
      <c r="O40" s="33"/>
      <c r="Q40" s="36"/>
      <c r="R40" s="37"/>
      <c r="S40" s="43"/>
    </row>
    <row r="41" spans="2:19" ht="12.75" customHeight="1" x14ac:dyDescent="0.2">
      <c r="B41" s="16" t="str">
        <f t="shared" si="0"/>
        <v/>
      </c>
      <c r="C41" s="17" t="str">
        <f t="shared" si="1"/>
        <v/>
      </c>
      <c r="D41" s="71" t="str">
        <f t="shared" si="2"/>
        <v/>
      </c>
      <c r="E41" s="18" t="str">
        <f t="shared" si="3"/>
        <v/>
      </c>
      <c r="F41" s="19"/>
      <c r="G41" s="28"/>
      <c r="H41" s="28"/>
      <c r="I41" s="28"/>
      <c r="J41" s="29"/>
      <c r="K41" s="27"/>
      <c r="L41" s="27"/>
      <c r="M41" s="10"/>
      <c r="N41" s="35"/>
      <c r="O41" s="33"/>
      <c r="Q41" s="36" t="str">
        <f t="shared" si="5"/>
        <v/>
      </c>
      <c r="R41" s="37"/>
      <c r="S41" s="43" t="str">
        <f t="shared" si="6"/>
        <v/>
      </c>
    </row>
    <row r="42" spans="2:19" ht="12.75" customHeight="1" x14ac:dyDescent="0.2">
      <c r="B42" s="16" t="str">
        <f t="shared" si="0"/>
        <v>515</v>
      </c>
      <c r="C42" s="17" t="str">
        <f t="shared" si="1"/>
        <v>12030</v>
      </c>
      <c r="D42" s="71">
        <f t="shared" si="2"/>
        <v>10</v>
      </c>
      <c r="E42" s="18" t="str">
        <f>IF(OR(TRIM(M42)=0,TRIM(M42)=""),"",IF(IFERROR(TRIM(INDEX(QryItemNamed,MATCH(TRIM(M42),ITEM,0),3)),"")="LS","",IFERROR(TRIM(INDEX(QryItemNamed,MATCH(TRIM(M42),ITEM,0),3)),"")))</f>
        <v>EACH</v>
      </c>
      <c r="F42" s="19" t="str">
        <f t="shared" si="4"/>
        <v>PRESTRESSED CONCRETE COMPOSITE BOX BEAM BRIDGE MEMBERS, LEVEL 1, CB17-48,SPAN 28.44'</v>
      </c>
      <c r="G42" s="28">
        <v>10</v>
      </c>
      <c r="H42" s="28"/>
      <c r="I42" s="28"/>
      <c r="J42" s="29"/>
      <c r="K42" s="27"/>
      <c r="L42" s="27"/>
      <c r="M42" s="10" t="s">
        <v>47</v>
      </c>
      <c r="N42" s="35"/>
      <c r="O42" s="33" t="s">
        <v>71</v>
      </c>
      <c r="Q42" s="36"/>
      <c r="R42" s="37"/>
      <c r="S42" s="43"/>
    </row>
    <row r="43" spans="2:19" ht="12.75" customHeight="1" x14ac:dyDescent="0.2">
      <c r="B43" s="16" t="str">
        <f t="shared" ref="B43" si="57">IF(OR(TRIM(M43)=0,TRIM(M43)=""),"",IF(IFERROR(TRIM(INDEX(QryItemNamed,MATCH(TRIM(M43),ITEM,0),2)),"")="Y","SPECIAL",LEFT(IFERROR(TRIM(INDEX(ITEM,MATCH(TRIM(M43),ITEM,0))),""),3)))</f>
        <v>515</v>
      </c>
      <c r="C43" s="17" t="str">
        <f t="shared" ref="C43" si="58">IF(OR(TRIM(M43)=0,TRIM(M43)=""),"",IF(IFERROR(TRIM(INDEX(QryItemNamed,MATCH(TRIM(M43),ITEM,0),2)),"")="Y",LEFT(IFERROR(TRIM(INDEX(ITEM,MATCH(TRIM(M43),ITEM,0))),""),3)&amp;RIGHT(IFERROR(TRIM(INDEX(ITEM,MATCH(TRIM(M43),ITEM,0))),""),5),RIGHT(IFERROR(TRIM(INDEX(ITEM,MATCH(TRIM(M43),ITEM,0))),""),5)))</f>
        <v>30000</v>
      </c>
      <c r="D43" s="71">
        <f t="shared" ref="D43" si="59">IF(OR(TRIM(M43)=0,TRIM(M43)=""),"",IF(IFERROR(TRIM(INDEX(QryItemNamed,MATCH(TRIM(M43),ITEM,0),3)),"")="LS","LS",IF((SUM(G43:I43)+N43)=0,"",SUM(G43:I43)+N43)))</f>
        <v>256</v>
      </c>
      <c r="E43" s="18" t="str">
        <f>IF(OR(TRIM(M43)=0,TRIM(M43)=""),"",IF(IFERROR(TRIM(INDEX(QryItemNamed,MATCH(TRIM(M43),ITEM,0),3)),"")="LS","",IFERROR(TRIM(INDEX(QryItemNamed,MATCH(TRIM(M43),ITEM,0),3)),"")))</f>
        <v>FT</v>
      </c>
      <c r="F43" s="19" t="str">
        <f t="shared" ref="F43" si="60">IF(OR(TRIM(M43)=0,TRIM(M43)=""),IF(O43="","",O43),IF(IFERROR(TRIM(INDEX(QryItemNamed,MATCH(TRIM(M43),ITEM,0),2)),"")="Y",TRIM(RIGHT(IFERROR(TRIM(INDEX(QryItemNamed,MATCH(TRIM(M43),ITEM,0),4)),"123456789012"),LEN(IFERROR(TRIM(INDEX(QryItemNamed,MATCH(TRIM(M43),ITEM,0),4)),"123456789012"))-9))&amp;O43,IFERROR(TRIM(INDEX(QryItemNamed,MATCH(TRIM(M43),ITEM,0),4))&amp;O43,"ITEM CODE DOES NOT EXIST IN ITEM MASTER")))</f>
        <v>HIGH EARLY STRENGTH KEYWAY GROUT</v>
      </c>
      <c r="G43" s="28"/>
      <c r="H43" s="28">
        <v>256</v>
      </c>
      <c r="I43" s="28"/>
      <c r="J43" s="29"/>
      <c r="K43" s="27"/>
      <c r="L43" s="27"/>
      <c r="M43" s="10" t="s">
        <v>58</v>
      </c>
      <c r="N43" s="35"/>
      <c r="O43" s="33"/>
      <c r="Q43" s="36"/>
      <c r="R43" s="37"/>
      <c r="S43" s="43"/>
    </row>
    <row r="44" spans="2:19" ht="12.75" customHeight="1" x14ac:dyDescent="0.2">
      <c r="B44" s="16" t="str">
        <f t="shared" ref="B44" si="61">IF(OR(TRIM(M44)=0,TRIM(M44)=""),"",IF(IFERROR(TRIM(INDEX(QryItemNamed,MATCH(TRIM(M44),ITEM,0),2)),"")="Y","SPECIAL",LEFT(IFERROR(TRIM(INDEX(ITEM,MATCH(TRIM(M44),ITEM,0))),""),3)))</f>
        <v/>
      </c>
      <c r="C44" s="17" t="str">
        <f t="shared" ref="C44" si="62">IF(OR(TRIM(M44)=0,TRIM(M44)=""),"",IF(IFERROR(TRIM(INDEX(QryItemNamed,MATCH(TRIM(M44),ITEM,0),2)),"")="Y",LEFT(IFERROR(TRIM(INDEX(ITEM,MATCH(TRIM(M44),ITEM,0))),""),3)&amp;RIGHT(IFERROR(TRIM(INDEX(ITEM,MATCH(TRIM(M44),ITEM,0))),""),5),RIGHT(IFERROR(TRIM(INDEX(ITEM,MATCH(TRIM(M44),ITEM,0))),""),5)))</f>
        <v/>
      </c>
      <c r="D44" s="71" t="str">
        <f t="shared" ref="D44" si="63">IF(OR(TRIM(M44)=0,TRIM(M44)=""),"",IF(IFERROR(TRIM(INDEX(QryItemNamed,MATCH(TRIM(M44),ITEM,0),3)),"")="LS","LS",IF((SUM(G44:I44)+N44)=0,"",SUM(G44:I44)+N44)))</f>
        <v/>
      </c>
      <c r="E44" s="18" t="str">
        <f t="shared" ref="E44" si="64">IF(OR(TRIM(M44)=0,TRIM(M44)=""),"",IF(IFERROR(TRIM(INDEX(QryItemNamed,MATCH(TRIM(M44),ITEM,0),3)),"")="LS","",IFERROR(TRIM(INDEX(QryItemNamed,MATCH(TRIM(M44),ITEM,0),3)),"")))</f>
        <v/>
      </c>
      <c r="F44" s="19" t="str">
        <f t="shared" ref="F44" si="65">IF(OR(TRIM(M44)=0,TRIM(M44)=""),IF(O44="","",O44),IF(IFERROR(TRIM(INDEX(QryItemNamed,MATCH(TRIM(M44),ITEM,0),2)),"")="Y",TRIM(RIGHT(IFERROR(TRIM(INDEX(QryItemNamed,MATCH(TRIM(M44),ITEM,0),4)),"123456789012"),LEN(IFERROR(TRIM(INDEX(QryItemNamed,MATCH(TRIM(M44),ITEM,0),4)),"123456789012"))-9))&amp;O44,IFERROR(TRIM(INDEX(QryItemNamed,MATCH(TRIM(M44),ITEM,0),4))&amp;O44,"ITEM CODE DOES NOT EXIST IN ITEM MASTER")))</f>
        <v/>
      </c>
      <c r="G44" s="28"/>
      <c r="H44" s="28"/>
      <c r="I44" s="28"/>
      <c r="J44" s="29"/>
      <c r="K44" s="27"/>
      <c r="L44" s="27"/>
      <c r="M44" s="10"/>
      <c r="N44" s="35"/>
      <c r="O44" s="33"/>
      <c r="Q44" s="36"/>
      <c r="R44" s="37"/>
      <c r="S44" s="43" t="e">
        <f>IF(OR(TRIM(#REF!)=0,TRIM(#REF!)=""),"",IFERROR(TRIM(INDEX(QryItemNamed,MATCH(TRIM(#REF!),ITEM,0),7)),""))</f>
        <v>#REF!</v>
      </c>
    </row>
    <row r="45" spans="2:19" ht="12.75" customHeight="1" x14ac:dyDescent="0.2">
      <c r="B45" s="16" t="str">
        <f t="shared" ref="B45:B47" si="66">IF(OR(TRIM(M45)=0,TRIM(M45)=""),"",IF(IFERROR(TRIM(INDEX(QryItemNamed,MATCH(TRIM(M45),ITEM,0),2)),"")="Y","SPECIAL",LEFT(IFERROR(TRIM(INDEX(ITEM,MATCH(TRIM(M45),ITEM,0))),""),3)))</f>
        <v>516</v>
      </c>
      <c r="C45" s="17" t="str">
        <f t="shared" ref="C45:C47" si="67">IF(OR(TRIM(M45)=0,TRIM(M45)=""),"",IF(IFERROR(TRIM(INDEX(QryItemNamed,MATCH(TRIM(M45),ITEM,0),2)),"")="Y",LEFT(IFERROR(TRIM(INDEX(ITEM,MATCH(TRIM(M45),ITEM,0))),""),3)&amp;RIGHT(IFERROR(TRIM(INDEX(ITEM,MATCH(TRIM(M45),ITEM,0))),""),5),RIGHT(IFERROR(TRIM(INDEX(ITEM,MATCH(TRIM(M45),ITEM,0))),""),5)))</f>
        <v>13600</v>
      </c>
      <c r="D45" s="71">
        <f t="shared" ref="D45:D47" si="68">IF(OR(TRIM(M45)=0,TRIM(M45)=""),"",IF(IFERROR(TRIM(INDEX(QryItemNamed,MATCH(TRIM(M45),ITEM,0),3)),"")="LS","LS",IF((SUM(G45:I45)+N45)=0,"",SUM(G45:I45)+N45)))</f>
        <v>18</v>
      </c>
      <c r="E45" s="18" t="str">
        <f t="shared" ref="E45:E47" si="69">IF(OR(TRIM(M45)=0,TRIM(M45)=""),"",IF(IFERROR(TRIM(INDEX(QryItemNamed,MATCH(TRIM(M45),ITEM,0),3)),"")="LS","",IFERROR(TRIM(INDEX(QryItemNamed,MATCH(TRIM(M45),ITEM,0),3)),"")))</f>
        <v>SF</v>
      </c>
      <c r="F45" s="19" t="str">
        <f t="shared" ref="F45:F47" si="70">IF(OR(TRIM(M45)=0,TRIM(M45)=""),IF(O45="","",O45),IF(IFERROR(TRIM(INDEX(QryItemNamed,MATCH(TRIM(M45),ITEM,0),2)),"")="Y",TRIM(RIGHT(IFERROR(TRIM(INDEX(QryItemNamed,MATCH(TRIM(M45),ITEM,0),4)),"123456789012"),LEN(IFERROR(TRIM(INDEX(QryItemNamed,MATCH(TRIM(M45),ITEM,0),4)),"123456789012"))-9))&amp;O45,IFERROR(TRIM(INDEX(QryItemNamed,MATCH(TRIM(M45),ITEM,0),4))&amp;O45,"ITEM CODE DOES NOT EXIST IN ITEM MASTER")))</f>
        <v>1" PREFORMED EXPANSION JOINT FILLER</v>
      </c>
      <c r="G45" s="28">
        <v>18</v>
      </c>
      <c r="H45" s="28"/>
      <c r="I45" s="28"/>
      <c r="J45" s="29"/>
      <c r="K45" s="27"/>
      <c r="L45" s="27"/>
      <c r="M45" s="10" t="s">
        <v>55</v>
      </c>
      <c r="N45" s="35"/>
      <c r="O45" s="33"/>
      <c r="Q45" s="36"/>
      <c r="R45" s="37"/>
      <c r="S45" s="43"/>
    </row>
    <row r="46" spans="2:19" ht="12.75" customHeight="1" x14ac:dyDescent="0.2">
      <c r="B46" s="16" t="str">
        <f t="shared" si="66"/>
        <v>516</v>
      </c>
      <c r="C46" s="17" t="str">
        <f t="shared" si="67"/>
        <v>14020</v>
      </c>
      <c r="D46" s="71">
        <f t="shared" si="68"/>
        <v>88</v>
      </c>
      <c r="E46" s="18" t="str">
        <f t="shared" si="69"/>
        <v>FT</v>
      </c>
      <c r="F46" s="19" t="str">
        <f t="shared" si="70"/>
        <v>SEMI-INTEGRAL ABUTMENT EXPANSION JOINT SEAL</v>
      </c>
      <c r="G46" s="28">
        <v>88</v>
      </c>
      <c r="H46" s="28"/>
      <c r="I46" s="28"/>
      <c r="J46" s="29"/>
      <c r="K46" s="27"/>
      <c r="L46" s="27"/>
      <c r="M46" s="10" t="s">
        <v>41</v>
      </c>
      <c r="N46" s="35"/>
      <c r="O46" s="33"/>
      <c r="Q46" s="36"/>
      <c r="R46" s="37"/>
      <c r="S46" s="43"/>
    </row>
    <row r="47" spans="2:19" ht="12.75" customHeight="1" x14ac:dyDescent="0.2">
      <c r="B47" s="16" t="str">
        <f t="shared" si="66"/>
        <v>516</v>
      </c>
      <c r="C47" s="17" t="str">
        <f t="shared" si="67"/>
        <v>41100</v>
      </c>
      <c r="D47" s="71">
        <f t="shared" si="68"/>
        <v>20</v>
      </c>
      <c r="E47" s="18" t="str">
        <f t="shared" si="69"/>
        <v>EACH</v>
      </c>
      <c r="F47" s="19" t="str">
        <f t="shared" si="70"/>
        <v>1/8" PREFORMED BEARING PAD</v>
      </c>
      <c r="G47" s="28">
        <v>20</v>
      </c>
      <c r="H47" s="28"/>
      <c r="I47" s="28"/>
      <c r="J47" s="29"/>
      <c r="K47" s="27"/>
      <c r="L47" s="27"/>
      <c r="M47" s="10" t="s">
        <v>42</v>
      </c>
      <c r="N47" s="35"/>
      <c r="O47" s="33"/>
      <c r="Q47" s="36"/>
      <c r="R47" s="37"/>
      <c r="S47" s="43"/>
    </row>
    <row r="48" spans="2:19" ht="12.75" customHeight="1" x14ac:dyDescent="0.2">
      <c r="B48" s="82" t="str">
        <f t="shared" ref="B48" si="71">IF(OR(TRIM(M48)=0,TRIM(M48)=""),"",IF(IFERROR(TRIM(INDEX(QryItemNamed,MATCH(TRIM(M48),ITEM,0),2)),"")="Y","SPECIAL",LEFT(IFERROR(TRIM(INDEX(ITEM,MATCH(TRIM(M48),ITEM,0))),""),3)))</f>
        <v>516</v>
      </c>
      <c r="C48" s="76" t="str">
        <f t="shared" ref="C48" si="72">IF(OR(TRIM(M48)=0,TRIM(M48)=""),"",IF(IFERROR(TRIM(INDEX(QryItemNamed,MATCH(TRIM(M48),ITEM,0),2)),"")="Y",LEFT(IFERROR(TRIM(INDEX(ITEM,MATCH(TRIM(M48),ITEM,0))),""),3)&amp;RIGHT(IFERROR(TRIM(INDEX(ITEM,MATCH(TRIM(M48),ITEM,0))),""),5),RIGHT(IFERROR(TRIM(INDEX(ITEM,MATCH(TRIM(M48),ITEM,0))),""),5)))</f>
        <v>44001</v>
      </c>
      <c r="D48" s="84">
        <f>G48</f>
        <v>40</v>
      </c>
      <c r="E48" s="76" t="s">
        <v>61</v>
      </c>
      <c r="F48" s="80" t="str">
        <f t="shared" ref="F48" si="73">IF(OR(TRIM(M48)=0,TRIM(M48)=""),IF(O48="","",O48),IF(IFERROR(TRIM(INDEX(QryItemNamed,MATCH(TRIM(M48),ITEM,0),2)),"")="Y",TRIM(RIGHT(IFERROR(TRIM(INDEX(QryItemNamed,MATCH(TRIM(M48),ITEM,0),4)),"123456789012"),LEN(IFERROR(TRIM(INDEX(QryItemNamed,MATCH(TRIM(M48),ITEM,0),4)),"123456789012"))-9))&amp;O48,IFERROR(TRIM(INDEX(QryItemNamed,MATCH(TRIM(M48),ITEM,0),4))&amp;O48,"ITEM CODE DOES NOT EXIST IN ITEM MASTER")))</f>
        <v>ELASTOMERIC BEARING WITH INTERNAL LAMINATES AND LOAD PLATE (NEOPRENE), AS PER PLAN,        (1.209" x 6" x 9" WITH 1 9/16" (AVG.) x 7" x 10" (LOAD PLATE)</v>
      </c>
      <c r="G48" s="84">
        <v>40</v>
      </c>
      <c r="H48" s="76" t="s">
        <v>60</v>
      </c>
      <c r="I48" s="76" t="s">
        <v>60</v>
      </c>
      <c r="J48" s="78" t="s">
        <v>54</v>
      </c>
      <c r="K48" s="27"/>
      <c r="L48" s="27"/>
      <c r="M48" s="10" t="s">
        <v>53</v>
      </c>
      <c r="N48" s="35"/>
      <c r="O48" s="33" t="s">
        <v>62</v>
      </c>
      <c r="Q48" s="36"/>
      <c r="R48" s="37"/>
      <c r="S48" s="43"/>
    </row>
    <row r="49" spans="2:19" ht="12.75" customHeight="1" x14ac:dyDescent="0.2">
      <c r="B49" s="83"/>
      <c r="C49" s="77"/>
      <c r="D49" s="85"/>
      <c r="E49" s="77"/>
      <c r="F49" s="81"/>
      <c r="G49" s="85"/>
      <c r="H49" s="77"/>
      <c r="I49" s="77"/>
      <c r="J49" s="79"/>
      <c r="K49" s="27"/>
      <c r="L49" s="27"/>
      <c r="M49" s="10"/>
      <c r="N49" s="35"/>
      <c r="O49" s="33"/>
      <c r="Q49" s="36"/>
      <c r="R49" s="37"/>
      <c r="S49" s="43"/>
    </row>
    <row r="50" spans="2:19" ht="12.75" customHeight="1" x14ac:dyDescent="0.2">
      <c r="B50" s="16"/>
      <c r="C50" s="17"/>
      <c r="D50" s="71"/>
      <c r="E50" s="18"/>
      <c r="F50" s="19"/>
      <c r="G50" s="28"/>
      <c r="H50" s="28"/>
      <c r="I50" s="28"/>
      <c r="J50" s="29"/>
      <c r="K50" s="27"/>
      <c r="L50" s="27"/>
      <c r="M50" s="10"/>
      <c r="N50" s="35"/>
      <c r="O50" s="33"/>
      <c r="Q50" s="36"/>
      <c r="R50" s="37"/>
      <c r="S50" s="43"/>
    </row>
    <row r="51" spans="2:19" ht="12.75" customHeight="1" x14ac:dyDescent="0.2">
      <c r="B51" s="16" t="str">
        <f t="shared" si="0"/>
        <v>517</v>
      </c>
      <c r="C51" s="17" t="str">
        <f t="shared" si="1"/>
        <v>70100</v>
      </c>
      <c r="D51" s="71">
        <f t="shared" si="2"/>
        <v>68</v>
      </c>
      <c r="E51" s="18" t="str">
        <f t="shared" si="3"/>
        <v>FT</v>
      </c>
      <c r="F51" s="19" t="str">
        <f t="shared" si="4"/>
        <v>RAILING (THREE STEEL TUBE BRIDGE RAILING)</v>
      </c>
      <c r="G51" s="28"/>
      <c r="H51" s="28">
        <v>68</v>
      </c>
      <c r="I51" s="28"/>
      <c r="J51" s="29"/>
      <c r="K51" s="27"/>
      <c r="L51" s="27"/>
      <c r="M51" s="10" t="s">
        <v>43</v>
      </c>
      <c r="N51" s="35"/>
      <c r="O51" s="33"/>
      <c r="Q51" s="36" t="str">
        <f t="shared" si="5"/>
        <v>SEE BDM 310.11, STR GROUNDING</v>
      </c>
      <c r="R51" s="37"/>
      <c r="S51" s="43" t="str">
        <f t="shared" si="6"/>
        <v>0</v>
      </c>
    </row>
    <row r="52" spans="2:19" ht="12.75" customHeight="1" x14ac:dyDescent="0.2">
      <c r="B52" s="16" t="str">
        <f t="shared" ref="B52:B54" si="74">IF(OR(TRIM(M52)=0,TRIM(M52)=""),"",IF(IFERROR(TRIM(INDEX(QryItemNamed,MATCH(TRIM(M52),ITEM,0),2)),"")="Y","SPECIAL",LEFT(IFERROR(TRIM(INDEX(ITEM,MATCH(TRIM(M52),ITEM,0))),""),3)))</f>
        <v/>
      </c>
      <c r="C52" s="17" t="str">
        <f t="shared" ref="C52:C54" si="75">IF(OR(TRIM(M52)=0,TRIM(M52)=""),"",IF(IFERROR(TRIM(INDEX(QryItemNamed,MATCH(TRIM(M52),ITEM,0),2)),"")="Y",LEFT(IFERROR(TRIM(INDEX(ITEM,MATCH(TRIM(M52),ITEM,0))),""),3)&amp;RIGHT(IFERROR(TRIM(INDEX(ITEM,MATCH(TRIM(M52),ITEM,0))),""),5),RIGHT(IFERROR(TRIM(INDEX(ITEM,MATCH(TRIM(M52),ITEM,0))),""),5)))</f>
        <v/>
      </c>
      <c r="D52" s="71" t="str">
        <f t="shared" ref="D52:D54" si="76">IF(OR(TRIM(M52)=0,TRIM(M52)=""),"",IF(IFERROR(TRIM(INDEX(QryItemNamed,MATCH(TRIM(M52),ITEM,0),3)),"")="LS","LS",IF((SUM(G52:I52)+N52)=0,"",SUM(G52:I52)+N52)))</f>
        <v/>
      </c>
      <c r="E52" s="18" t="str">
        <f t="shared" ref="E52:E54" si="77">IF(OR(TRIM(M52)=0,TRIM(M52)=""),"",IF(IFERROR(TRIM(INDEX(QryItemNamed,MATCH(TRIM(M52),ITEM,0),3)),"")="LS","",IFERROR(TRIM(INDEX(QryItemNamed,MATCH(TRIM(M52),ITEM,0),3)),"")))</f>
        <v/>
      </c>
      <c r="F52" s="19" t="str">
        <f t="shared" ref="F52:F54" si="78">IF(OR(TRIM(M52)=0,TRIM(M52)=""),IF(O52="","",O52),IF(IFERROR(TRIM(INDEX(QryItemNamed,MATCH(TRIM(M52),ITEM,0),2)),"")="Y",TRIM(RIGHT(IFERROR(TRIM(INDEX(QryItemNamed,MATCH(TRIM(M52),ITEM,0),4)),"123456789012"),LEN(IFERROR(TRIM(INDEX(QryItemNamed,MATCH(TRIM(M52),ITEM,0),4)),"123456789012"))-9))&amp;O52,IFERROR(TRIM(INDEX(QryItemNamed,MATCH(TRIM(M52),ITEM,0),4))&amp;O52,"ITEM CODE DOES NOT EXIST IN ITEM MASTER")))</f>
        <v/>
      </c>
      <c r="G52" s="28"/>
      <c r="H52" s="28"/>
      <c r="I52" s="28"/>
      <c r="J52" s="29"/>
      <c r="K52" s="27"/>
      <c r="L52" s="27"/>
      <c r="M52" s="10"/>
      <c r="N52" s="35"/>
      <c r="O52" s="33"/>
      <c r="Q52" s="36"/>
      <c r="R52" s="37"/>
      <c r="S52" s="43"/>
    </row>
    <row r="53" spans="2:19" ht="12.75" customHeight="1" x14ac:dyDescent="0.2">
      <c r="B53" s="16" t="str">
        <f t="shared" si="74"/>
        <v>518</v>
      </c>
      <c r="C53" s="17" t="str">
        <f t="shared" si="75"/>
        <v>21200</v>
      </c>
      <c r="D53" s="71">
        <f t="shared" si="76"/>
        <v>10</v>
      </c>
      <c r="E53" s="18" t="str">
        <f t="shared" si="77"/>
        <v>CY</v>
      </c>
      <c r="F53" s="19" t="str">
        <f t="shared" si="78"/>
        <v>POROUS BACKFILL WITH GEOTEXTILE FABRIC</v>
      </c>
      <c r="G53" s="28">
        <v>10</v>
      </c>
      <c r="H53" s="28"/>
      <c r="I53" s="28"/>
      <c r="J53" s="29"/>
      <c r="K53" s="27"/>
      <c r="L53" s="27"/>
      <c r="M53" s="10" t="s">
        <v>44</v>
      </c>
      <c r="N53" s="35"/>
      <c r="O53" s="33"/>
      <c r="Q53" s="36"/>
      <c r="R53" s="37"/>
      <c r="S53" s="43"/>
    </row>
    <row r="54" spans="2:19" ht="12.75" customHeight="1" x14ac:dyDescent="0.2">
      <c r="B54" s="16" t="str">
        <f t="shared" si="74"/>
        <v>SPECIAL</v>
      </c>
      <c r="C54" s="17" t="str">
        <f t="shared" si="75"/>
        <v>51822300</v>
      </c>
      <c r="D54" s="71">
        <f t="shared" si="76"/>
        <v>69</v>
      </c>
      <c r="E54" s="18" t="str">
        <f t="shared" si="77"/>
        <v>FT</v>
      </c>
      <c r="F54" s="19" t="str">
        <f t="shared" si="78"/>
        <v>STEEL DRIP STRIP</v>
      </c>
      <c r="G54" s="28"/>
      <c r="H54" s="28">
        <v>69</v>
      </c>
      <c r="I54" s="28"/>
      <c r="J54" s="29"/>
      <c r="K54" s="27"/>
      <c r="L54" s="27"/>
      <c r="M54" s="10" t="s">
        <v>57</v>
      </c>
      <c r="N54" s="35"/>
      <c r="O54" s="33"/>
      <c r="Q54" s="36"/>
      <c r="R54" s="37"/>
      <c r="S54" s="43"/>
    </row>
    <row r="55" spans="2:19" ht="12.75" customHeight="1" x14ac:dyDescent="0.2">
      <c r="B55" s="16"/>
      <c r="C55" s="17"/>
      <c r="D55" s="71"/>
      <c r="E55" s="18"/>
      <c r="F55" s="19"/>
      <c r="G55" s="28"/>
      <c r="H55" s="28"/>
      <c r="I55" s="28"/>
      <c r="J55" s="29"/>
      <c r="K55" s="27"/>
      <c r="L55" s="27"/>
      <c r="M55" s="10"/>
      <c r="N55" s="35"/>
      <c r="O55" s="33"/>
      <c r="Q55" s="36"/>
      <c r="R55" s="37"/>
      <c r="S55" s="43"/>
    </row>
    <row r="56" spans="2:19" ht="12.75" customHeight="1" x14ac:dyDescent="0.2">
      <c r="B56" s="16" t="str">
        <f t="shared" ref="B56" si="79">IF(OR(TRIM(M56)=0,TRIM(M56)=""),"",IF(IFERROR(TRIM(INDEX(QryItemNamed,MATCH(TRIM(M56),ITEM,0),2)),"")="Y","SPECIAL",LEFT(IFERROR(TRIM(INDEX(ITEM,MATCH(TRIM(M56),ITEM,0))),""),3)))</f>
        <v>519</v>
      </c>
      <c r="C56" s="17" t="str">
        <f t="shared" ref="C56" si="80">IF(OR(TRIM(M56)=0,TRIM(M56)=""),"",IF(IFERROR(TRIM(INDEX(QryItemNamed,MATCH(TRIM(M56),ITEM,0),2)),"")="Y",LEFT(IFERROR(TRIM(INDEX(ITEM,MATCH(TRIM(M56),ITEM,0))),""),3)&amp;RIGHT(IFERROR(TRIM(INDEX(ITEM,MATCH(TRIM(M56),ITEM,0))),""),5),RIGHT(IFERROR(TRIM(INDEX(ITEM,MATCH(TRIM(M56),ITEM,0))),""),5)))</f>
        <v>11101</v>
      </c>
      <c r="D56" s="71">
        <f t="shared" ref="D56" si="81">IF(OR(TRIM(M56)=0,TRIM(M56)=""),"",IF(IFERROR(TRIM(INDEX(QryItemNamed,MATCH(TRIM(M56),ITEM,0),3)),"")="LS","LS",IF((SUM(G56:I56)+N56)=0,"",SUM(G56:I56)+N56)))</f>
        <v>6</v>
      </c>
      <c r="E56" s="18" t="str">
        <f t="shared" ref="E56" si="82">IF(OR(TRIM(M56)=0,TRIM(M56)=""),"",IF(IFERROR(TRIM(INDEX(QryItemNamed,MATCH(TRIM(M56),ITEM,0),3)),"")="LS","",IFERROR(TRIM(INDEX(QryItemNamed,MATCH(TRIM(M56),ITEM,0),3)),"")))</f>
        <v>SF</v>
      </c>
      <c r="F56" s="19" t="str">
        <f t="shared" ref="F56" si="83">IF(OR(TRIM(M56)=0,TRIM(M56)=""),IF(O56="","",O56),IF(IFERROR(TRIM(INDEX(QryItemNamed,MATCH(TRIM(M56),ITEM,0),2)),"")="Y",TRIM(RIGHT(IFERROR(TRIM(INDEX(QryItemNamed,MATCH(TRIM(M56),ITEM,0),4)),"123456789012"),LEN(IFERROR(TRIM(INDEX(QryItemNamed,MATCH(TRIM(M56),ITEM,0),4)),"123456789012"))-9))&amp;O56,IFERROR(TRIM(INDEX(QryItemNamed,MATCH(TRIM(M56),ITEM,0),4))&amp;O56,"ITEM CODE DOES NOT EXIST IN ITEM MASTER")))</f>
        <v>PATCHING CONCRETE STRUCTURE, AS PER PLAN</v>
      </c>
      <c r="G56" s="28">
        <v>6</v>
      </c>
      <c r="H56" s="28"/>
      <c r="I56" s="28"/>
      <c r="J56" s="29" t="s">
        <v>65</v>
      </c>
      <c r="K56" s="27"/>
      <c r="L56" s="27"/>
      <c r="M56" s="10" t="s">
        <v>51</v>
      </c>
      <c r="N56" s="35"/>
      <c r="O56" s="33"/>
      <c r="Q56" s="36"/>
      <c r="R56" s="37"/>
      <c r="S56" s="43"/>
    </row>
    <row r="57" spans="2:19" ht="12.75" customHeight="1" x14ac:dyDescent="0.2">
      <c r="B57" s="16" t="str">
        <f t="shared" ref="B57:B58" si="84">IF(OR(TRIM(M57)=0,TRIM(M57)=""),"",IF(IFERROR(TRIM(INDEX(QryItemNamed,MATCH(TRIM(M57),ITEM,0),2)),"")="Y","SPECIAL",LEFT(IFERROR(TRIM(INDEX(ITEM,MATCH(TRIM(M57),ITEM,0))),""),3)))</f>
        <v/>
      </c>
      <c r="C57" s="17" t="str">
        <f t="shared" ref="C57:C58" si="85">IF(OR(TRIM(M57)=0,TRIM(M57)=""),"",IF(IFERROR(TRIM(INDEX(QryItemNamed,MATCH(TRIM(M57),ITEM,0),2)),"")="Y",LEFT(IFERROR(TRIM(INDEX(ITEM,MATCH(TRIM(M57),ITEM,0))),""),3)&amp;RIGHT(IFERROR(TRIM(INDEX(ITEM,MATCH(TRIM(M57),ITEM,0))),""),5),RIGHT(IFERROR(TRIM(INDEX(ITEM,MATCH(TRIM(M57),ITEM,0))),""),5)))</f>
        <v/>
      </c>
      <c r="D57" s="71" t="str">
        <f t="shared" ref="D57:D58" si="86">IF(OR(TRIM(M57)=0,TRIM(M57)=""),"",IF(IFERROR(TRIM(INDEX(QryItemNamed,MATCH(TRIM(M57),ITEM,0),3)),"")="LS","LS",IF((SUM(G57:I57)+N57)=0,"",SUM(G57:I57)+N57)))</f>
        <v/>
      </c>
      <c r="E57" s="18" t="str">
        <f t="shared" ref="E57:E58" si="87">IF(OR(TRIM(M57)=0,TRIM(M57)=""),"",IF(IFERROR(TRIM(INDEX(QryItemNamed,MATCH(TRIM(M57),ITEM,0),3)),"")="LS","",IFERROR(TRIM(INDEX(QryItemNamed,MATCH(TRIM(M57),ITEM,0),3)),"")))</f>
        <v/>
      </c>
      <c r="F57" s="19" t="str">
        <f t="shared" ref="F57:F58" si="88">IF(OR(TRIM(M57)=0,TRIM(M57)=""),IF(O57="","",O57),IF(IFERROR(TRIM(INDEX(QryItemNamed,MATCH(TRIM(M57),ITEM,0),2)),"")="Y",TRIM(RIGHT(IFERROR(TRIM(INDEX(QryItemNamed,MATCH(TRIM(M57),ITEM,0),4)),"123456789012"),LEN(IFERROR(TRIM(INDEX(QryItemNamed,MATCH(TRIM(M57),ITEM,0),4)),"123456789012"))-9))&amp;O57,IFERROR(TRIM(INDEX(QryItemNamed,MATCH(TRIM(M57),ITEM,0),4))&amp;O57,"ITEM CODE DOES NOT EXIST IN ITEM MASTER")))</f>
        <v/>
      </c>
      <c r="G57" s="28"/>
      <c r="H57" s="28"/>
      <c r="I57" s="28"/>
      <c r="J57" s="29"/>
      <c r="K57" s="27"/>
      <c r="L57" s="27"/>
      <c r="M57" s="10"/>
      <c r="N57" s="35"/>
      <c r="O57" s="33"/>
      <c r="Q57" s="36"/>
      <c r="R57" s="37"/>
      <c r="S57" s="43"/>
    </row>
    <row r="58" spans="2:19" ht="12.75" customHeight="1" x14ac:dyDescent="0.2">
      <c r="B58" s="16" t="str">
        <f t="shared" si="84"/>
        <v>526</v>
      </c>
      <c r="C58" s="17" t="str">
        <f t="shared" si="85"/>
        <v>25000</v>
      </c>
      <c r="D58" s="71">
        <f t="shared" si="86"/>
        <v>222</v>
      </c>
      <c r="E58" s="18" t="str">
        <f t="shared" si="87"/>
        <v>SY</v>
      </c>
      <c r="F58" s="19" t="str">
        <f t="shared" si="88"/>
        <v>REINFORCED CONCRETE APPROACH SLABS (T=15")</v>
      </c>
      <c r="G58" s="28"/>
      <c r="H58" s="28"/>
      <c r="I58" s="28">
        <v>222</v>
      </c>
      <c r="J58" s="29"/>
      <c r="K58" s="27"/>
      <c r="L58" s="27"/>
      <c r="M58" s="10" t="s">
        <v>74</v>
      </c>
      <c r="N58" s="35"/>
      <c r="O58" s="33"/>
      <c r="Q58" s="36"/>
      <c r="R58" s="37"/>
      <c r="S58" s="43"/>
    </row>
    <row r="59" spans="2:19" ht="12.75" customHeight="1" x14ac:dyDescent="0.2">
      <c r="B59" s="16" t="str">
        <f t="shared" ref="B59:B65" si="89">IF(OR(TRIM(M59)=0,TRIM(M59)=""),"",IF(IFERROR(TRIM(INDEX(QryItemNamed,MATCH(TRIM(M59),ITEM,0),2)),"")="Y","SPECIAL",LEFT(IFERROR(TRIM(INDEX(ITEM,MATCH(TRIM(M59),ITEM,0))),""),3)))</f>
        <v>526</v>
      </c>
      <c r="C59" s="17" t="str">
        <f t="shared" ref="C59:C65" si="90">IF(OR(TRIM(M59)=0,TRIM(M59)=""),"",IF(IFERROR(TRIM(INDEX(QryItemNamed,MATCH(TRIM(M59),ITEM,0),2)),"")="Y",LEFT(IFERROR(TRIM(INDEX(ITEM,MATCH(TRIM(M59),ITEM,0))),""),3)&amp;RIGHT(IFERROR(TRIM(INDEX(ITEM,MATCH(TRIM(M59),ITEM,0))),""),5),RIGHT(IFERROR(TRIM(INDEX(ITEM,MATCH(TRIM(M59),ITEM,0))),""),5)))</f>
        <v>90020</v>
      </c>
      <c r="D59" s="71">
        <f t="shared" si="2"/>
        <v>45</v>
      </c>
      <c r="E59" s="18" t="str">
        <f t="shared" ref="E59:E65" si="91">IF(OR(TRIM(M59)=0,TRIM(M59)=""),"",IF(IFERROR(TRIM(INDEX(QryItemNamed,MATCH(TRIM(M59),ITEM,0),3)),"")="LS","",IFERROR(TRIM(INDEX(QryItemNamed,MATCH(TRIM(M59),ITEM,0),3)),"")))</f>
        <v>SY</v>
      </c>
      <c r="F59" s="19" t="str">
        <f t="shared" ref="F59:F65" si="92">IF(OR(TRIM(M59)=0,TRIM(M59)=""),IF(O59="","",O59),IF(IFERROR(TRIM(INDEX(QryItemNamed,MATCH(TRIM(M59),ITEM,0),2)),"")="Y",TRIM(RIGHT(IFERROR(TRIM(INDEX(QryItemNamed,MATCH(TRIM(M59),ITEM,0),4)),"123456789012"),LEN(IFERROR(TRIM(INDEX(QryItemNamed,MATCH(TRIM(M59),ITEM,0),4)),"123456789012"))-9))&amp;O59,IFERROR(TRIM(INDEX(QryItemNamed,MATCH(TRIM(M59),ITEM,0),4))&amp;O59,"ITEM CODE DOES NOT EXIST IN ITEM MASTER")))</f>
        <v>TYPE B INSTALLATION</v>
      </c>
      <c r="G59" s="28"/>
      <c r="H59" s="28"/>
      <c r="I59" s="28">
        <v>45</v>
      </c>
      <c r="J59" s="29"/>
      <c r="K59" s="27"/>
      <c r="L59" s="27"/>
      <c r="M59" s="63" t="s">
        <v>45</v>
      </c>
      <c r="N59" s="64"/>
      <c r="O59" s="65"/>
      <c r="Q59" s="36" t="str">
        <f t="shared" ref="Q59:Q65" si="93">IF(OR(TRIM(M59)=0,TRIM(M59)=""),"",IFERROR(TRIM(INDEX(QryItemNamed,MATCH(TRIM(M59),ITEM,0),6)),""))</f>
        <v/>
      </c>
      <c r="R59" s="37"/>
      <c r="S59" s="43" t="str">
        <f t="shared" ref="S59:S65" si="94">IF(OR(TRIM(M59)=0,TRIM(M59)=""),"",IFERROR(TRIM(INDEX(QryItemNamed,MATCH(TRIM(M59),ITEM,0),7)),""))</f>
        <v>0</v>
      </c>
    </row>
    <row r="60" spans="2:19" ht="12.75" customHeight="1" x14ac:dyDescent="0.2">
      <c r="B60" s="16"/>
      <c r="C60" s="17"/>
      <c r="D60" s="71"/>
      <c r="E60" s="18"/>
      <c r="F60" s="19"/>
      <c r="G60" s="28"/>
      <c r="H60" s="28"/>
      <c r="I60" s="28"/>
      <c r="J60" s="29"/>
      <c r="K60" s="27"/>
      <c r="L60" s="27"/>
      <c r="M60" s="63"/>
      <c r="N60" s="64"/>
      <c r="O60" s="65"/>
      <c r="Q60" s="36"/>
      <c r="R60" s="37"/>
      <c r="S60" s="43"/>
    </row>
    <row r="61" spans="2:19" ht="12.75" customHeight="1" x14ac:dyDescent="0.2">
      <c r="B61" s="16" t="str">
        <f t="shared" ref="B61" si="95">IF(OR(TRIM(M61)=0,TRIM(M61)=""),"",IF(IFERROR(TRIM(INDEX(QryItemNamed,MATCH(TRIM(M61),ITEM,0),2)),"")="Y","SPECIAL",LEFT(IFERROR(TRIM(INDEX(ITEM,MATCH(TRIM(M61),ITEM,0))),""),3)))</f>
        <v>601</v>
      </c>
      <c r="C61" s="17" t="str">
        <f t="shared" ref="C61" si="96">IF(OR(TRIM(M61)=0,TRIM(M61)=""),"",IF(IFERROR(TRIM(INDEX(QryItemNamed,MATCH(TRIM(M61),ITEM,0),2)),"")="Y",LEFT(IFERROR(TRIM(INDEX(ITEM,MATCH(TRIM(M61),ITEM,0))),""),3)&amp;RIGHT(IFERROR(TRIM(INDEX(ITEM,MATCH(TRIM(M61),ITEM,0))),""),5),RIGHT(IFERROR(TRIM(INDEX(ITEM,MATCH(TRIM(M61),ITEM,0))),""),5)))</f>
        <v>32100</v>
      </c>
      <c r="D61" s="71">
        <f t="shared" ref="D61" si="97">IF(OR(TRIM(M61)=0,TRIM(M61)=""),"",IF(IFERROR(TRIM(INDEX(QryItemNamed,MATCH(TRIM(M61),ITEM,0),3)),"")="LS","LS",IF((SUM(G61:I61)+N61)=0,"",SUM(G61:I61)+N61)))</f>
        <v>49</v>
      </c>
      <c r="E61" s="18" t="str">
        <f t="shared" ref="E61" si="98">IF(OR(TRIM(M61)=0,TRIM(M61)=""),"",IF(IFERROR(TRIM(INDEX(QryItemNamed,MATCH(TRIM(M61),ITEM,0),3)),"")="LS","",IFERROR(TRIM(INDEX(QryItemNamed,MATCH(TRIM(M61),ITEM,0),3)),"")))</f>
        <v>CY</v>
      </c>
      <c r="F61" s="19" t="str">
        <f t="shared" ref="F61" si="99">IF(OR(TRIM(M61)=0,TRIM(M61)=""),IF(O61="","",O61),IF(IFERROR(TRIM(INDEX(QryItemNamed,MATCH(TRIM(M61),ITEM,0),2)),"")="Y",TRIM(RIGHT(IFERROR(TRIM(INDEX(QryItemNamed,MATCH(TRIM(M61),ITEM,0),4)),"123456789012"),LEN(IFERROR(TRIM(INDEX(QryItemNamed,MATCH(TRIM(M61),ITEM,0),4)),"123456789012"))-9))&amp;O61,IFERROR(TRIM(INDEX(QryItemNamed,MATCH(TRIM(M61),ITEM,0),4))&amp;O61,"ITEM CODE DOES NOT EXIST IN ITEM MASTER")))</f>
        <v>ROCK CHANNEL PROTECTION, TYPE B WITH FILTER</v>
      </c>
      <c r="G61" s="28">
        <v>49</v>
      </c>
      <c r="H61" s="28"/>
      <c r="I61" s="28"/>
      <c r="J61" s="29"/>
      <c r="K61" s="27"/>
      <c r="L61" s="27"/>
      <c r="M61" s="63" t="s">
        <v>66</v>
      </c>
      <c r="N61" s="64"/>
      <c r="O61" s="65"/>
      <c r="Q61" s="36"/>
      <c r="R61" s="37"/>
      <c r="S61" s="43"/>
    </row>
    <row r="62" spans="2:19" ht="12.75" customHeight="1" x14ac:dyDescent="0.2">
      <c r="B62" s="16" t="str">
        <f t="shared" si="89"/>
        <v/>
      </c>
      <c r="C62" s="17" t="str">
        <f t="shared" si="90"/>
        <v/>
      </c>
      <c r="D62" s="71" t="str">
        <f t="shared" si="2"/>
        <v/>
      </c>
      <c r="E62" s="18" t="str">
        <f t="shared" si="91"/>
        <v/>
      </c>
      <c r="F62" s="19" t="str">
        <f t="shared" si="92"/>
        <v/>
      </c>
      <c r="G62" s="28"/>
      <c r="H62" s="28"/>
      <c r="I62" s="28"/>
      <c r="J62" s="29"/>
      <c r="K62" s="27"/>
      <c r="L62" s="27"/>
      <c r="M62" s="63"/>
      <c r="N62" s="64"/>
      <c r="O62" s="65"/>
      <c r="Q62" s="36" t="str">
        <f t="shared" si="93"/>
        <v/>
      </c>
      <c r="R62" s="37"/>
      <c r="S62" s="43" t="str">
        <f t="shared" si="94"/>
        <v/>
      </c>
    </row>
    <row r="63" spans="2:19" ht="12.75" customHeight="1" x14ac:dyDescent="0.2">
      <c r="B63" s="16" t="str">
        <f t="shared" ref="B63" si="100">IF(OR(TRIM(M63)=0,TRIM(M63)=""),"",IF(IFERROR(TRIM(INDEX(QryItemNamed,MATCH(TRIM(M63),ITEM,0),2)),"")="Y","SPECIAL",LEFT(IFERROR(TRIM(INDEX(ITEM,MATCH(TRIM(M63),ITEM,0))),""),3)))</f>
        <v>625</v>
      </c>
      <c r="C63" s="17" t="str">
        <f t="shared" ref="C63" si="101">IF(OR(TRIM(M63)=0,TRIM(M63)=""),"",IF(IFERROR(TRIM(INDEX(QryItemNamed,MATCH(TRIM(M63),ITEM,0),2)),"")="Y",LEFT(IFERROR(TRIM(INDEX(ITEM,MATCH(TRIM(M63),ITEM,0))),""),3)&amp;RIGHT(IFERROR(TRIM(INDEX(ITEM,MATCH(TRIM(M63),ITEM,0))),""),5),RIGHT(IFERROR(TRIM(INDEX(ITEM,MATCH(TRIM(M63),ITEM,0))),""),5)))</f>
        <v>33000</v>
      </c>
      <c r="D63" s="71">
        <f t="shared" ref="D63" si="102">IF(OR(TRIM(M63)=0,TRIM(M63)=""),"",IF(IFERROR(TRIM(INDEX(QryItemNamed,MATCH(TRIM(M63),ITEM,0),3)),"")="LS","LS",IF((SUM(G63:I63)+N63)=0,"",SUM(G63:I63)+N63)))</f>
        <v>1</v>
      </c>
      <c r="E63" s="18" t="str">
        <f t="shared" ref="E63" si="103">IF(OR(TRIM(M63)=0,TRIM(M63)=""),"",IF(IFERROR(TRIM(INDEX(QryItemNamed,MATCH(TRIM(M63),ITEM,0),3)),"")="LS","",IFERROR(TRIM(INDEX(QryItemNamed,MATCH(TRIM(M63),ITEM,0),3)),"")))</f>
        <v>EACH</v>
      </c>
      <c r="F63" s="19" t="str">
        <f t="shared" ref="F63" si="104">IF(OR(TRIM(M63)=0,TRIM(M63)=""),IF(O63="","",O63),IF(IFERROR(TRIM(INDEX(QryItemNamed,MATCH(TRIM(M63),ITEM,0),2)),"")="Y",TRIM(RIGHT(IFERROR(TRIM(INDEX(QryItemNamed,MATCH(TRIM(M63),ITEM,0),4)),"123456789012"),LEN(IFERROR(TRIM(INDEX(QryItemNamed,MATCH(TRIM(M63),ITEM,0),4)),"123456789012"))-9))&amp;O63,IFERROR(TRIM(INDEX(QryItemNamed,MATCH(TRIM(M63),ITEM,0),4))&amp;O63,"ITEM CODE DOES NOT EXIST IN ITEM MASTER")))</f>
        <v>STRUCTURE GROUNDING SYSTEM</v>
      </c>
      <c r="G63" s="54"/>
      <c r="H63" s="54">
        <v>1</v>
      </c>
      <c r="I63" s="66"/>
      <c r="J63" s="44"/>
      <c r="K63" s="27"/>
      <c r="L63" s="27"/>
      <c r="M63" s="63" t="s">
        <v>46</v>
      </c>
      <c r="N63" s="64"/>
      <c r="O63" s="65"/>
      <c r="Q63" s="36"/>
      <c r="R63" s="37"/>
      <c r="S63" s="43"/>
    </row>
    <row r="64" spans="2:19" ht="12.75" customHeight="1" x14ac:dyDescent="0.2">
      <c r="B64" s="16"/>
      <c r="C64" s="17"/>
      <c r="D64" s="71"/>
      <c r="E64" s="18"/>
      <c r="F64" s="19"/>
      <c r="G64" s="54"/>
      <c r="H64" s="54"/>
      <c r="I64" s="66"/>
      <c r="J64" s="44"/>
      <c r="K64" s="27"/>
      <c r="L64" s="27"/>
      <c r="M64" s="63"/>
      <c r="N64" s="64"/>
      <c r="O64" s="65"/>
      <c r="Q64" s="36"/>
      <c r="R64" s="37"/>
      <c r="S64" s="43"/>
    </row>
    <row r="65" spans="2:19" ht="12.75" customHeight="1" thickBot="1" x14ac:dyDescent="0.25">
      <c r="B65" s="20" t="str">
        <f t="shared" si="89"/>
        <v>844</v>
      </c>
      <c r="C65" s="73" t="str">
        <f t="shared" si="90"/>
        <v>10001</v>
      </c>
      <c r="D65" s="72">
        <f t="shared" ref="D65" si="105">IF(OR(TRIM(M65)=0,TRIM(M65)=""),"",IF(IFERROR(TRIM(INDEX(QryItemNamed,MATCH(TRIM(M65),ITEM,0),3)),"")="LS","LS",IF((SUM(G65:I65)+N65)=0,"",SUM(G65:I65)+N65)))</f>
        <v>664</v>
      </c>
      <c r="E65" s="21" t="str">
        <f t="shared" si="91"/>
        <v>SF</v>
      </c>
      <c r="F65" s="74" t="str">
        <f t="shared" si="92"/>
        <v>CONCRETE PATCHING WITH GALVANIC ANODE PROTECTION, AS PER PLAN</v>
      </c>
      <c r="G65" s="30">
        <v>664</v>
      </c>
      <c r="H65" s="30"/>
      <c r="I65" s="30"/>
      <c r="J65" s="31"/>
      <c r="K65" s="27"/>
      <c r="L65" s="27"/>
      <c r="M65" s="63" t="s">
        <v>72</v>
      </c>
      <c r="N65" s="64"/>
      <c r="O65" s="65"/>
      <c r="Q65" s="36" t="str">
        <f t="shared" si="93"/>
        <v/>
      </c>
      <c r="R65" s="37"/>
      <c r="S65" s="43" t="str">
        <f t="shared" si="94"/>
        <v>0</v>
      </c>
    </row>
    <row r="66" spans="2:19" ht="12.75" customHeight="1" x14ac:dyDescent="0.2">
      <c r="J66" s="52"/>
    </row>
  </sheetData>
  <mergeCells count="29">
    <mergeCell ref="B14:B17"/>
    <mergeCell ref="C14:C17"/>
    <mergeCell ref="D14:D17"/>
    <mergeCell ref="E14:E17"/>
    <mergeCell ref="B8:F8"/>
    <mergeCell ref="F14:F17"/>
    <mergeCell ref="G8:O8"/>
    <mergeCell ref="N12:O12"/>
    <mergeCell ref="N11:O11"/>
    <mergeCell ref="N10:O10"/>
    <mergeCell ref="B12:J13"/>
    <mergeCell ref="G14:G17"/>
    <mergeCell ref="N9:O9"/>
    <mergeCell ref="Q13:R17"/>
    <mergeCell ref="H14:H17"/>
    <mergeCell ref="M13:M17"/>
    <mergeCell ref="O13:O17"/>
    <mergeCell ref="N13:N17"/>
    <mergeCell ref="I14:I17"/>
    <mergeCell ref="J14:J17"/>
    <mergeCell ref="H48:H49"/>
    <mergeCell ref="I48:I49"/>
    <mergeCell ref="J48:J49"/>
    <mergeCell ref="F48:F49"/>
    <mergeCell ref="B48:B49"/>
    <mergeCell ref="C48:C49"/>
    <mergeCell ref="D48:D49"/>
    <mergeCell ref="E48:E49"/>
    <mergeCell ref="G48:G49"/>
  </mergeCells>
  <phoneticPr fontId="0" type="noConversion"/>
  <conditionalFormatting sqref="F18:F48 F50:F65">
    <cfRule type="expression" priority="5" stopIfTrue="1">
      <formula>M18=""</formula>
    </cfRule>
    <cfRule type="expression" dxfId="2" priority="6">
      <formula>$F18="ITEM CODE DOES NOT EXIST IN ITEM MASTER"</formula>
    </cfRule>
  </conditionalFormatting>
  <conditionalFormatting sqref="O18:O43 O45:O65">
    <cfRule type="expression" priority="81" stopIfTrue="1">
      <formula>$M18=""</formula>
    </cfRule>
    <cfRule type="expression" dxfId="1" priority="82">
      <formula>$S18=1</formula>
    </cfRule>
  </conditionalFormatting>
  <conditionalFormatting sqref="O44">
    <cfRule type="expression" priority="91" stopIfTrue="1">
      <formula>#REF!=""</formula>
    </cfRule>
    <cfRule type="expression" dxfId="0" priority="92">
      <formula>$S44=1</formula>
    </cfRule>
  </conditionalFormatting>
  <pageMargins left="0.25" right="0.25" top="0.75" bottom="0.75" header="0.3" footer="0.3"/>
  <pageSetup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Andrew Baker</cp:lastModifiedBy>
  <cp:lastPrinted>2020-10-26T13:39:11Z</cp:lastPrinted>
  <dcterms:created xsi:type="dcterms:W3CDTF">2005-08-16T18:59:51Z</dcterms:created>
  <dcterms:modified xsi:type="dcterms:W3CDTF">2024-05-31T17:37:21Z</dcterms:modified>
</cp:coreProperties>
</file>